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9195"/>
  </bookViews>
  <sheets>
    <sheet name="изменения в закон о краевом бюд" sheetId="1" r:id="rId1"/>
  </sheets>
  <definedNames>
    <definedName name="_xlnm._FilterDatabase" localSheetId="0" hidden="1">'изменения в закон о краевом бюд'!$A$5:$L$55</definedName>
    <definedName name="Date">'изменения в закон о краевом бюд'!#REF!</definedName>
    <definedName name="Date1">'изменения в закон о краевом бюд'!#REF!</definedName>
    <definedName name="DateExecute">'изменения в закон о краевом бюд'!#REF!</definedName>
    <definedName name="EndDate">'изменения в закон о краевом бюд'!#REF!</definedName>
    <definedName name="NameHead">'изменения в закон о краевом бюд'!#REF!</definedName>
    <definedName name="ThisYear">'изменения в закон о краевом бюд'!#REF!</definedName>
    <definedName name="Year">'изменения в закон о краевом бюд'!#REF!</definedName>
    <definedName name="_xlnm.Print_Titles" localSheetId="0">'изменения в закон о краевом бюд'!$5:$6</definedName>
    <definedName name="_xlnm.Print_Area" localSheetId="0">'изменения в закон о краевом бюд'!$A$1:$L$134</definedName>
  </definedNames>
  <calcPr calcId="162913" refMode="R1C1"/>
</workbook>
</file>

<file path=xl/calcChain.xml><?xml version="1.0" encoding="utf-8"?>
<calcChain xmlns="http://schemas.openxmlformats.org/spreadsheetml/2006/main">
  <c r="I38" i="1" l="1"/>
  <c r="I14" i="1"/>
  <c r="D134" i="1" l="1"/>
  <c r="D27" i="1"/>
  <c r="I134" i="1" l="1"/>
  <c r="H134" i="1" l="1"/>
  <c r="G134" i="1" l="1"/>
  <c r="F134" i="1" l="1"/>
  <c r="E134" i="1" l="1"/>
  <c r="I46" i="1" l="1"/>
  <c r="I45" i="1" s="1"/>
  <c r="I34" i="1" l="1"/>
  <c r="I27" i="1"/>
  <c r="I22" i="1"/>
  <c r="I18" i="1"/>
  <c r="I12" i="1"/>
  <c r="I9" i="1"/>
  <c r="I8" i="1" l="1"/>
  <c r="I55" i="1" s="1"/>
  <c r="H46" i="1"/>
  <c r="H45" i="1" s="1"/>
  <c r="H38" i="1"/>
  <c r="H34" i="1"/>
  <c r="H27" i="1"/>
  <c r="H22" i="1"/>
  <c r="H18" i="1"/>
  <c r="H14" i="1"/>
  <c r="H12" i="1"/>
  <c r="E9" i="1"/>
  <c r="F9" i="1"/>
  <c r="G9" i="1"/>
  <c r="H9" i="1"/>
  <c r="H8" i="1" l="1"/>
  <c r="H55" i="1" s="1"/>
  <c r="G46" i="1" l="1"/>
  <c r="G45" i="1" s="1"/>
  <c r="F46" i="1"/>
  <c r="F45" i="1" s="1"/>
  <c r="E46" i="1"/>
  <c r="E45" i="1" s="1"/>
  <c r="G38" i="1"/>
  <c r="F38" i="1"/>
  <c r="E38" i="1"/>
  <c r="G34" i="1"/>
  <c r="F34" i="1"/>
  <c r="E34" i="1"/>
  <c r="G27" i="1"/>
  <c r="F27" i="1"/>
  <c r="E27" i="1"/>
  <c r="G22" i="1"/>
  <c r="F22" i="1"/>
  <c r="E22" i="1"/>
  <c r="G18" i="1"/>
  <c r="F18" i="1"/>
  <c r="E18" i="1"/>
  <c r="G14" i="1"/>
  <c r="F14" i="1"/>
  <c r="E14" i="1"/>
  <c r="G12" i="1"/>
  <c r="F12" i="1"/>
  <c r="E12" i="1"/>
  <c r="G8" i="1" l="1"/>
  <c r="G55" i="1" s="1"/>
  <c r="E8" i="1"/>
  <c r="F8" i="1"/>
  <c r="F55" i="1" s="1"/>
  <c r="E55" i="1" l="1"/>
  <c r="K8" i="1"/>
  <c r="L11" i="1" l="1"/>
  <c r="L10" i="1" l="1"/>
  <c r="L13" i="1"/>
  <c r="L15" i="1"/>
  <c r="L19" i="1"/>
  <c r="L20" i="1"/>
  <c r="L21" i="1"/>
  <c r="L23" i="1"/>
  <c r="L24" i="1"/>
  <c r="L25" i="1"/>
  <c r="L26" i="1"/>
  <c r="L28" i="1"/>
  <c r="L29" i="1"/>
  <c r="L30" i="1"/>
  <c r="L31" i="1"/>
  <c r="L32" i="1"/>
  <c r="L33" i="1"/>
  <c r="L35" i="1"/>
  <c r="L36" i="1"/>
  <c r="L37" i="1"/>
  <c r="L39" i="1"/>
  <c r="L40" i="1"/>
  <c r="L41" i="1"/>
  <c r="L42" i="1"/>
  <c r="L43" i="1"/>
  <c r="L44" i="1"/>
  <c r="L47" i="1"/>
  <c r="L48" i="1"/>
  <c r="L49" i="1"/>
  <c r="L50" i="1"/>
  <c r="K55" i="1" l="1"/>
  <c r="K9" i="1"/>
  <c r="K10" i="1"/>
  <c r="K11" i="1"/>
  <c r="K12" i="1"/>
  <c r="K13" i="1"/>
  <c r="K14" i="1"/>
  <c r="K15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D46" i="1"/>
  <c r="D38" i="1"/>
  <c r="L38" i="1" s="1"/>
  <c r="D34" i="1"/>
  <c r="L34" i="1" s="1"/>
  <c r="L27" i="1"/>
  <c r="D22" i="1"/>
  <c r="L22" i="1" s="1"/>
  <c r="D18" i="1"/>
  <c r="L18" i="1" s="1"/>
  <c r="D14" i="1"/>
  <c r="L14" i="1" s="1"/>
  <c r="D12" i="1"/>
  <c r="L12" i="1" s="1"/>
  <c r="D9" i="1"/>
  <c r="L9" i="1" s="1"/>
  <c r="D45" i="1" l="1"/>
  <c r="L45" i="1" s="1"/>
  <c r="L46" i="1"/>
  <c r="D8" i="1"/>
  <c r="L8" i="1" l="1"/>
  <c r="D55" i="1"/>
  <c r="L55" i="1" s="1"/>
</calcChain>
</file>

<file path=xl/sharedStrings.xml><?xml version="1.0" encoding="utf-8"?>
<sst xmlns="http://schemas.openxmlformats.org/spreadsheetml/2006/main" count="330" uniqueCount="203">
  <si>
    <t>Код бюджетной классификации</t>
  </si>
  <si>
    <t>Наименование показателя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</si>
  <si>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</si>
  <si>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</si>
  <si>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</si>
  <si>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</si>
  <si>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</si>
  <si>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</si>
  <si>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</si>
  <si>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</si>
  <si>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</si>
  <si>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</si>
  <si>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</si>
  <si>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</si>
  <si>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</si>
  <si>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</si>
  <si>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</si>
  <si>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</si>
  <si>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</si>
  <si>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</si>
  <si>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</si>
  <si>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</si>
  <si>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</si>
  <si>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</si>
  <si>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</si>
  <si>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</si>
  <si>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</si>
  <si>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</si>
  <si>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</si>
  <si>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</si>
  <si>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</si>
  <si>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</si>
  <si>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</si>
  <si>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</si>
  <si>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</si>
  <si>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</si>
  <si>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</si>
  <si>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</si>
  <si>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</si>
  <si>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</si>
  <si>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</si>
  <si>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</si>
  <si>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</si>
  <si>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</si>
  <si>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1 11 07000 00 0000 120</t>
  </si>
  <si>
    <t>Платежи от государственных и муниципальных унитарных предприятий</t>
  </si>
  <si>
    <t>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</si>
  <si>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</si>
  <si>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</si>
  <si>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</si>
  <si>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</si>
  <si>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</si>
  <si>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</si>
  <si>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</si>
  <si>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</si>
  <si>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</si>
  <si>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</si>
  <si>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</si>
  <si>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</si>
  <si>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</si>
  <si>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</si>
  <si>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</si>
  <si>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</si>
  <si>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</si>
  <si>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</si>
  <si>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</si>
  <si>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</si>
  <si>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</si>
  <si>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</si>
  <si>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</si>
  <si>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</si>
  <si>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</si>
  <si>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</si>
  <si>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</si>
  <si>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</si>
  <si>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</si>
  <si>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</si>
  <si>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</si>
  <si>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</si>
  <si>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</si>
  <si>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</si>
  <si>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</si>
  <si>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</si>
  <si>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</si>
  <si>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</si>
  <si>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</si>
  <si>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</si>
  <si>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</si>
  <si>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</si>
  <si>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</si>
  <si>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</si>
  <si>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</si>
  <si>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</t>
  </si>
  <si>
    <t>Исполнение                     2019 год</t>
  </si>
  <si>
    <t>% исполнения к уточненному плану</t>
  </si>
  <si>
    <t>% исполнения к первоначальному плану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</si>
  <si>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</si>
  <si>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</si>
  <si>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</si>
  <si>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</si>
  <si>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</si>
  <si>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</si>
  <si>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</si>
  <si>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</si>
  <si>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</si>
  <si>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</si>
  <si>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</si>
  <si>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</si>
  <si>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</si>
  <si>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</si>
  <si>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</si>
  <si>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</si>
  <si>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</si>
  <si>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</si>
  <si>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</si>
  <si>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</si>
  <si>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</si>
  <si>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</si>
  <si>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</si>
  <si>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</si>
  <si>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</si>
  <si>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</si>
  <si>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</si>
  <si>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</si>
  <si>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</si>
  <si>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</si>
  <si>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</si>
  <si>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</si>
  <si>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</si>
  <si>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</si>
  <si>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</si>
  <si>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</si>
  <si>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</si>
  <si>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</si>
  <si>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</si>
  <si>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</si>
  <si>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</si>
  <si>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</si>
  <si>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</si>
  <si>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</si>
  <si>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</si>
  <si>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</si>
  <si>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</si>
  <si>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</si>
  <si>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</si>
  <si>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</si>
  <si>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</si>
  <si>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</si>
  <si>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</si>
  <si>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</si>
  <si>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</si>
  <si>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</si>
  <si>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</si>
  <si>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</si>
  <si>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</si>
  <si>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</si>
  <si>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</si>
  <si>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</si>
  <si>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</si>
  <si>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</si>
  <si>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</si>
  <si>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</si>
  <si>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</si>
  <si>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</si>
  <si>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</si>
  <si>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</si>
  <si>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</si>
  <si>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</si>
  <si>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</si>
  <si>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</si>
  <si>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</si>
  <si>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</si>
  <si>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</si>
  <si>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ДОХОДЫ</t>
  </si>
  <si>
    <t>01</t>
  </si>
  <si>
    <t>02</t>
  </si>
  <si>
    <t>03</t>
  </si>
  <si>
    <t>04</t>
  </si>
  <si>
    <t>05</t>
  </si>
  <si>
    <t>06</t>
  </si>
  <si>
    <t>07</t>
  </si>
  <si>
    <t>11</t>
  </si>
  <si>
    <t>13</t>
  </si>
  <si>
    <t>09</t>
  </si>
  <si>
    <t>10</t>
  </si>
  <si>
    <t>14</t>
  </si>
  <si>
    <t>08</t>
  </si>
  <si>
    <t>12</t>
  </si>
  <si>
    <t>РАСХОДЫ (раздел/подраздел)</t>
  </si>
  <si>
    <t>тыс. рублей</t>
  </si>
  <si>
    <t>Сведения о внесенных изменениях в Закон Камчатского края от 29.11.2019 № 396 "О краевом бюджете на 2020 год и на плановый период 2021 и 2022 годов"</t>
  </si>
  <si>
    <t xml:space="preserve">Утвержденые законом о краевом бюджете плановые назначения, ассигнования на 2020 год (с учетом внесенных в течение года изменений) </t>
  </si>
  <si>
    <t xml:space="preserve"> от 29.11.2019     № 396</t>
  </si>
  <si>
    <t xml:space="preserve"> от03.03.2020    № 422</t>
  </si>
  <si>
    <t>от 11.06.2020     № 474</t>
  </si>
  <si>
    <t>от 01.10.2020     № 505</t>
  </si>
  <si>
    <t>от 26.11.2020     № 520</t>
  </si>
  <si>
    <t xml:space="preserve"> от23.12.2020   № 535</t>
  </si>
  <si>
    <t>1 05 03020 01 0000 110</t>
  </si>
  <si>
    <t>Единый сельскохозяйственный налог (за налоговые периоды, истекшие до 1 января 2011 года)</t>
  </si>
  <si>
    <t>1 05 06000 01 0000 110</t>
  </si>
  <si>
    <t>Налог на профессиональный доход</t>
  </si>
  <si>
    <t>0.00000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</si>
</sst>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166" fontId="1" fillId="0" borderId="0" applyFont="0" applyFill="0" applyBorder="0" applyAlignment="0" applyProtection="0"/>
  </cellStyleXfs>
  <cellXfs count="7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0" xfId="0" applyFont="1"/>
    <xf numFmtId="165" fontId="4" fillId="0" borderId="0" xfId="0" applyNumberFormat="1" applyFont="1"/>
    <xf numFmtId="165" fontId="0" fillId="0" borderId="0" xfId="0" applyNumberFormat="1"/>
    <xf numFmtId="165" fontId="5" fillId="0" borderId="2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0" fontId="2" fillId="2" borderId="1" xfId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right"/>
    </xf>
    <xf numFmtId="0" fontId="8" fillId="0" borderId="4" xfId="0" applyFont="1" applyBorder="1" applyAlignment="1"/>
    <xf numFmtId="164" fontId="5" fillId="0" borderId="0" xfId="0" applyNumberFormat="1" applyFont="1" applyBorder="1" applyAlignment="1">
      <alignment horizontal="right"/>
    </xf>
    <xf numFmtId="165" fontId="5" fillId="0" borderId="0" xfId="0" applyNumberFormat="1" applyFont="1" applyBorder="1" applyAlignment="1">
      <alignment horizontal="right"/>
    </xf>
    <xf numFmtId="49" fontId="9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164" fontId="5" fillId="0" borderId="12" xfId="0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right"/>
    </xf>
    <xf numFmtId="164" fontId="5" fillId="0" borderId="10" xfId="0" applyNumberFormat="1" applyFont="1" applyBorder="1" applyAlignment="1">
      <alignment horizontal="right"/>
    </xf>
    <xf numFmtId="0" fontId="5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0" borderId="0" xfId="0" applyBorder="1"/>
    <xf numFmtId="49" fontId="9" fillId="2" borderId="1" xfId="1" applyNumberFormat="1" applyFont="1" applyFill="1" applyBorder="1" applyAlignment="1">
      <alignment horizontal="left" vertical="center" wrapText="1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0" fillId="0" borderId="9" xfId="0" applyBorder="1"/>
    <xf numFmtId="0" fontId="0" fillId="0" borderId="5" xfId="0" applyBorder="1"/>
    <xf numFmtId="164" fontId="6" fillId="4" borderId="2" xfId="0" applyNumberFormat="1" applyFont="1" applyFill="1" applyBorder="1" applyAlignment="1">
      <alignment horizontal="right"/>
    </xf>
    <xf numFmtId="0" fontId="0" fillId="3" borderId="0" xfId="0" applyFill="1" applyBorder="1"/>
    <xf numFmtId="0" fontId="0" fillId="3" borderId="0" xfId="0" applyFill="1"/>
    <xf numFmtId="164" fontId="10" fillId="2" borderId="2" xfId="1" applyNumberFormat="1" applyFont="1" applyFill="1" applyBorder="1" applyAlignment="1">
      <alignment horizontal="right" shrinkToFit="1"/>
    </xf>
    <xf numFmtId="164" fontId="11" fillId="2" borderId="3" xfId="1" applyNumberFormat="1" applyFont="1" applyFill="1" applyBorder="1" applyAlignment="1">
      <alignment horizontal="right" shrinkToFit="1"/>
    </xf>
    <xf numFmtId="164" fontId="5" fillId="4" borderId="2" xfId="0" applyNumberFormat="1" applyFont="1" applyFill="1" applyBorder="1" applyAlignment="1">
      <alignment horizontal="right"/>
    </xf>
    <xf numFmtId="164" fontId="5" fillId="4" borderId="1" xfId="0" applyNumberFormat="1" applyFont="1" applyFill="1" applyBorder="1" applyAlignment="1">
      <alignment horizontal="right"/>
    </xf>
    <xf numFmtId="0" fontId="2" fillId="4" borderId="10" xfId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0" xfId="0" applyFill="1"/>
    <xf numFmtId="0" fontId="2" fillId="4" borderId="1" xfId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right"/>
    </xf>
    <xf numFmtId="49" fontId="5" fillId="0" borderId="7" xfId="0" applyNumberFormat="1" applyFont="1" applyBorder="1" applyAlignment="1">
      <alignment horizontal="left"/>
    </xf>
    <xf numFmtId="49" fontId="5" fillId="0" borderId="8" xfId="0" applyNumberFormat="1" applyFont="1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8" fillId="0" borderId="4" xfId="0" applyFont="1" applyBorder="1" applyAlignment="1">
      <alignment horizontal="right"/>
    </xf>
    <xf numFmtId="0" fontId="5" fillId="4" borderId="7" xfId="0" applyFont="1" applyFill="1" applyBorder="1" applyAlignment="1">
      <alignment horizontal="left"/>
    </xf>
    <xf numFmtId="0" fontId="5" fillId="4" borderId="8" xfId="0" applyFont="1" applyFill="1" applyBorder="1" applyAlignment="1">
      <alignment horizontal="left"/>
    </xf>
    <xf numFmtId="164" fontId="9" fillId="4" borderId="1" xfId="3" applyNumberFormat="1" applyFont="1" applyFill="1" applyBorder="1" applyAlignment="1">
      <alignment horizontal="right" shrinkToFit="1"/>
    </xf>
    <xf numFmtId="164" fontId="11" fillId="4" borderId="3" xfId="1" applyNumberFormat="1" applyFont="1" applyFill="1" applyBorder="1" applyAlignment="1">
      <alignment horizontal="right" shrinkToFit="1"/>
    </xf>
    <xf numFmtId="0" fontId="2" fillId="4" borderId="19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horizontal="center" vertical="center" wrapText="1"/>
    </xf>
    <xf numFmtId="0" fontId="2" fillId="4" borderId="13" xfId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/>
    </xf>
    <xf numFmtId="0" fontId="2" fillId="4" borderId="20" xfId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15" xfId="1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49" fontId="5" fillId="4" borderId="11" xfId="0" applyNumberFormat="1" applyFont="1" applyFill="1" applyBorder="1" applyAlignment="1">
      <alignment horizontal="center"/>
    </xf>
    <xf numFmtId="49" fontId="5" fillId="4" borderId="12" xfId="0" applyNumberFormat="1" applyFont="1" applyFill="1" applyBorder="1" applyAlignment="1">
      <alignment horizontal="center"/>
    </xf>
    <xf numFmtId="49" fontId="5" fillId="4" borderId="2" xfId="0" applyNumberFormat="1" applyFont="1" applyFill="1" applyBorder="1" applyAlignment="1">
      <alignment horizontal="left" wrapText="1"/>
    </xf>
    <xf numFmtId="49" fontId="6" fillId="4" borderId="11" xfId="0" applyNumberFormat="1" applyFont="1" applyFill="1" applyBorder="1" applyAlignment="1">
      <alignment horizontal="center"/>
    </xf>
    <xf numFmtId="49" fontId="6" fillId="4" borderId="12" xfId="0" applyNumberFormat="1" applyFont="1" applyFill="1" applyBorder="1" applyAlignment="1">
      <alignment horizontal="center"/>
    </xf>
    <xf numFmtId="49" fontId="6" fillId="4" borderId="2" xfId="0" applyNumberFormat="1" applyFont="1" applyFill="1" applyBorder="1" applyAlignment="1">
      <alignment horizontal="left" wrapText="1"/>
    </xf>
    <xf numFmtId="49" fontId="5" fillId="4" borderId="9" xfId="0" applyNumberFormat="1" applyFont="1" applyFill="1" applyBorder="1" applyAlignment="1">
      <alignment horizontal="center"/>
    </xf>
    <xf numFmtId="49" fontId="5" fillId="4" borderId="10" xfId="0" applyNumberFormat="1" applyFont="1" applyFill="1" applyBorder="1" applyAlignment="1">
      <alignment horizontal="center"/>
    </xf>
    <xf numFmtId="49" fontId="5" fillId="4" borderId="1" xfId="0" applyNumberFormat="1" applyFont="1" applyFill="1" applyBorder="1" applyAlignment="1">
      <alignment horizontal="left" wrapText="1"/>
    </xf>
  </cellXfs>
  <cellStyles count="4">
    <cellStyle name="Normal" xfId="2"/>
    <cellStyle name="Обычный" xfId="0" builtinId="0"/>
    <cellStyle name="Обычный 2" xfId="1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5"/>
  <sheetViews>
    <sheetView tabSelected="1" view="pageBreakPreview" zoomScaleNormal="100" zoomScaleSheetLayoutView="100" workbookViewId="0">
      <selection activeCell="H5" sqref="H5"/>
    </sheetView>
  </sheetViews>
  <sheetFormatPr defaultRowHeight="15" x14ac:dyDescent="0.25"/>
  <cols>
    <col min="1" max="1" width="12.85546875" customWidth="1"/>
    <col min="2" max="2" width="11.42578125" customWidth="1"/>
    <col min="3" max="3" width="46.42578125" customWidth="1"/>
    <col min="4" max="9" width="18" style="34" customWidth="1"/>
    <col min="10" max="10" width="18.5703125" hidden="1" customWidth="1"/>
    <col min="11" max="12" width="10.140625" hidden="1" customWidth="1"/>
  </cols>
  <sheetData>
    <row r="1" spans="1:12" ht="18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39" customHeight="1" x14ac:dyDescent="0.25">
      <c r="A2" s="48" t="s">
        <v>190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25">
      <c r="A3" s="49" t="s">
        <v>189</v>
      </c>
      <c r="B3" s="49"/>
      <c r="C3" s="49"/>
      <c r="D3" s="49"/>
      <c r="E3" s="49"/>
      <c r="F3" s="49"/>
      <c r="G3" s="49"/>
      <c r="H3" s="49"/>
      <c r="I3" s="49"/>
      <c r="J3" s="11"/>
      <c r="K3" s="11"/>
      <c r="L3" s="11"/>
    </row>
    <row r="4" spans="1:12" ht="15" customHeight="1" x14ac:dyDescent="0.25">
      <c r="A4" s="54" t="s">
        <v>0</v>
      </c>
      <c r="B4" s="55"/>
      <c r="C4" s="56" t="s">
        <v>1</v>
      </c>
      <c r="D4" s="57" t="s">
        <v>191</v>
      </c>
      <c r="E4" s="57"/>
      <c r="F4" s="57"/>
      <c r="G4" s="57"/>
      <c r="H4" s="57"/>
      <c r="I4" s="57"/>
      <c r="J4" s="10"/>
      <c r="K4" s="10"/>
      <c r="L4" s="10"/>
    </row>
    <row r="5" spans="1:12" ht="50.25" customHeight="1" x14ac:dyDescent="0.25">
      <c r="A5" s="58"/>
      <c r="B5" s="59"/>
      <c r="C5" s="60"/>
      <c r="D5" s="39" t="s">
        <v>192</v>
      </c>
      <c r="E5" s="44" t="s">
        <v>193</v>
      </c>
      <c r="F5" s="44" t="s">
        <v>194</v>
      </c>
      <c r="G5" s="44" t="s">
        <v>195</v>
      </c>
      <c r="H5" s="44" t="s">
        <v>196</v>
      </c>
      <c r="I5" s="44" t="s">
        <v>197</v>
      </c>
      <c r="J5" s="16" t="s">
        <v>93</v>
      </c>
      <c r="K5" s="9" t="s">
        <v>94</v>
      </c>
      <c r="L5" s="1" t="s">
        <v>95</v>
      </c>
    </row>
    <row r="6" spans="1:12" x14ac:dyDescent="0.25">
      <c r="A6" s="61">
        <v>1</v>
      </c>
      <c r="B6" s="62"/>
      <c r="C6" s="40">
        <v>2</v>
      </c>
      <c r="D6" s="40">
        <v>3</v>
      </c>
      <c r="E6" s="40"/>
      <c r="F6" s="40"/>
      <c r="G6" s="40"/>
      <c r="H6" s="40"/>
      <c r="I6" s="40"/>
      <c r="J6" s="17">
        <v>5</v>
      </c>
      <c r="K6" s="2">
        <v>6</v>
      </c>
      <c r="L6" s="2">
        <v>7</v>
      </c>
    </row>
    <row r="7" spans="1:12" s="43" customFormat="1" ht="15.75" x14ac:dyDescent="0.25">
      <c r="A7" s="50" t="s">
        <v>173</v>
      </c>
      <c r="B7" s="51"/>
      <c r="C7" s="51"/>
      <c r="D7" s="51"/>
      <c r="E7" s="51"/>
      <c r="F7" s="51"/>
      <c r="G7" s="51"/>
      <c r="H7" s="51"/>
      <c r="I7" s="51"/>
      <c r="J7" s="41"/>
      <c r="K7" s="42"/>
      <c r="L7" s="42"/>
    </row>
    <row r="8" spans="1:12" s="3" customFormat="1" ht="31.5" x14ac:dyDescent="0.25">
      <c r="A8" s="63" t="s">
        <v>2</v>
      </c>
      <c r="B8" s="64"/>
      <c r="C8" s="65" t="s">
        <v>3</v>
      </c>
      <c r="D8" s="37">
        <f t="shared" ref="D8:I8" si="0">D9+D12+D14+D18+D22+D25+D26+D27+D34+D38+D41+D42+D43+D44</f>
        <v>25700624.979010005</v>
      </c>
      <c r="E8" s="37">
        <f>E9+E12+E14+E18+E22+E25+E26+E27+E34+E38+E41+E42+E43+E44</f>
        <v>25700624.979010005</v>
      </c>
      <c r="F8" s="37">
        <f t="shared" si="0"/>
        <v>25526927.006580006</v>
      </c>
      <c r="G8" s="37">
        <f t="shared" si="0"/>
        <v>24952107.606580004</v>
      </c>
      <c r="H8" s="37">
        <f t="shared" si="0"/>
        <v>25801510.578540005</v>
      </c>
      <c r="I8" s="37">
        <f t="shared" si="0"/>
        <v>25022809.055410001</v>
      </c>
      <c r="J8" s="20">
        <v>25640518.944499999</v>
      </c>
      <c r="K8" s="6" t="e">
        <f>J8/#REF!*100</f>
        <v>#REF!</v>
      </c>
      <c r="L8" s="6">
        <f t="shared" ref="L8:L50" si="1">J8/D8*100</f>
        <v>99.766130066645871</v>
      </c>
    </row>
    <row r="9" spans="1:12" s="3" customFormat="1" ht="15.75" x14ac:dyDescent="0.25">
      <c r="A9" s="63" t="s">
        <v>4</v>
      </c>
      <c r="B9" s="64"/>
      <c r="C9" s="65" t="s">
        <v>5</v>
      </c>
      <c r="D9" s="37">
        <f>SUM(D10:D11)</f>
        <v>18986952.800000001</v>
      </c>
      <c r="E9" s="37">
        <f t="shared" ref="E9:I9" si="2">SUM(E10:E11)</f>
        <v>18986952.800000001</v>
      </c>
      <c r="F9" s="37">
        <f t="shared" si="2"/>
        <v>18586016.15887</v>
      </c>
      <c r="G9" s="37">
        <f t="shared" si="2"/>
        <v>18011196.758869998</v>
      </c>
      <c r="H9" s="37">
        <f t="shared" si="2"/>
        <v>18873830.600000001</v>
      </c>
      <c r="I9" s="37">
        <f t="shared" si="2"/>
        <v>18399515.600000001</v>
      </c>
      <c r="J9" s="20">
        <v>19066600.862840001</v>
      </c>
      <c r="K9" s="6" t="e">
        <f>J9/#REF!*100</f>
        <v>#REF!</v>
      </c>
      <c r="L9" s="6">
        <f t="shared" si="1"/>
        <v>100.41948839120724</v>
      </c>
    </row>
    <row r="10" spans="1:12" s="3" customFormat="1" ht="15.75" x14ac:dyDescent="0.25">
      <c r="A10" s="66" t="s">
        <v>6</v>
      </c>
      <c r="B10" s="67"/>
      <c r="C10" s="68" t="s">
        <v>7</v>
      </c>
      <c r="D10" s="32">
        <v>3483802.8</v>
      </c>
      <c r="E10" s="32">
        <v>3483802.8</v>
      </c>
      <c r="F10" s="32">
        <v>3082866.1588699999</v>
      </c>
      <c r="G10" s="32">
        <v>3082866.1588699999</v>
      </c>
      <c r="H10" s="32">
        <v>3945500</v>
      </c>
      <c r="I10" s="32">
        <v>4065500</v>
      </c>
      <c r="J10" s="21">
        <v>4053294.4117200002</v>
      </c>
      <c r="K10" s="8" t="e">
        <f>J10/#REF!*100</f>
        <v>#REF!</v>
      </c>
      <c r="L10" s="8">
        <f t="shared" si="1"/>
        <v>116.34683833769238</v>
      </c>
    </row>
    <row r="11" spans="1:12" s="3" customFormat="1" ht="15.75" x14ac:dyDescent="0.25">
      <c r="A11" s="66" t="s">
        <v>8</v>
      </c>
      <c r="B11" s="67"/>
      <c r="C11" s="68" t="s">
        <v>9</v>
      </c>
      <c r="D11" s="32">
        <v>15503150</v>
      </c>
      <c r="E11" s="32">
        <v>15503150</v>
      </c>
      <c r="F11" s="32">
        <v>15503150</v>
      </c>
      <c r="G11" s="32">
        <v>14928330.6</v>
      </c>
      <c r="H11" s="32">
        <v>14928330.6</v>
      </c>
      <c r="I11" s="32">
        <v>14334015.6</v>
      </c>
      <c r="J11" s="21">
        <v>15013306.45112</v>
      </c>
      <c r="K11" s="8" t="e">
        <f>J11/#REF!*100</f>
        <v>#REF!</v>
      </c>
      <c r="L11" s="8">
        <f t="shared" si="1"/>
        <v>96.840361159635307</v>
      </c>
    </row>
    <row r="12" spans="1:12" s="3" customFormat="1" ht="63" x14ac:dyDescent="0.25">
      <c r="A12" s="63" t="s">
        <v>10</v>
      </c>
      <c r="B12" s="64"/>
      <c r="C12" s="65" t="s">
        <v>11</v>
      </c>
      <c r="D12" s="37">
        <f>D13</f>
        <v>1536117.87001</v>
      </c>
      <c r="E12" s="37">
        <f t="shared" ref="E12:I12" si="3">E13</f>
        <v>1536117.87001</v>
      </c>
      <c r="F12" s="37">
        <f t="shared" si="3"/>
        <v>1536117.87001</v>
      </c>
      <c r="G12" s="37">
        <f t="shared" si="3"/>
        <v>1536117.87001</v>
      </c>
      <c r="H12" s="37">
        <f t="shared" si="3"/>
        <v>1436223.2</v>
      </c>
      <c r="I12" s="37">
        <f t="shared" si="3"/>
        <v>1432875.6815500001</v>
      </c>
      <c r="J12" s="20">
        <v>1240043.93768</v>
      </c>
      <c r="K12" s="6" t="e">
        <f>J12/#REF!*100</f>
        <v>#REF!</v>
      </c>
      <c r="L12" s="6">
        <f t="shared" si="1"/>
        <v>80.725832430549588</v>
      </c>
    </row>
    <row r="13" spans="1:12" s="3" customFormat="1" ht="47.25" x14ac:dyDescent="0.25">
      <c r="A13" s="66" t="s">
        <v>12</v>
      </c>
      <c r="B13" s="67"/>
      <c r="C13" s="68" t="s">
        <v>13</v>
      </c>
      <c r="D13" s="32">
        <v>1536117.87001</v>
      </c>
      <c r="E13" s="32">
        <v>1536117.87001</v>
      </c>
      <c r="F13" s="32">
        <v>1536117.87001</v>
      </c>
      <c r="G13" s="32">
        <v>1536117.87001</v>
      </c>
      <c r="H13" s="32">
        <v>1436223.2</v>
      </c>
      <c r="I13" s="32">
        <v>1432875.6815500001</v>
      </c>
      <c r="J13" s="21">
        <v>1240043.93768</v>
      </c>
      <c r="K13" s="8" t="e">
        <f>J13/#REF!*100</f>
        <v>#REF!</v>
      </c>
      <c r="L13" s="8">
        <f t="shared" si="1"/>
        <v>80.725832430549588</v>
      </c>
    </row>
    <row r="14" spans="1:12" s="3" customFormat="1" ht="15.75" x14ac:dyDescent="0.25">
      <c r="A14" s="63" t="s">
        <v>14</v>
      </c>
      <c r="B14" s="64"/>
      <c r="C14" s="65" t="s">
        <v>15</v>
      </c>
      <c r="D14" s="37">
        <f>D15</f>
        <v>1063165</v>
      </c>
      <c r="E14" s="37">
        <f t="shared" ref="E14:H14" si="4">E15</f>
        <v>1063165</v>
      </c>
      <c r="F14" s="37">
        <f t="shared" si="4"/>
        <v>1063165</v>
      </c>
      <c r="G14" s="37">
        <f t="shared" si="4"/>
        <v>1063165</v>
      </c>
      <c r="H14" s="37">
        <f t="shared" si="4"/>
        <v>1063165</v>
      </c>
      <c r="I14" s="37">
        <f>I15+I16+I17</f>
        <v>783126</v>
      </c>
      <c r="J14" s="20">
        <v>958771.57452000002</v>
      </c>
      <c r="K14" s="6" t="e">
        <f>J14/#REF!*100</f>
        <v>#REF!</v>
      </c>
      <c r="L14" s="6">
        <f t="shared" si="1"/>
        <v>90.18088203806559</v>
      </c>
    </row>
    <row r="15" spans="1:12" s="3" customFormat="1" ht="31.5" x14ac:dyDescent="0.25">
      <c r="A15" s="66" t="s">
        <v>16</v>
      </c>
      <c r="B15" s="67"/>
      <c r="C15" s="68" t="s">
        <v>17</v>
      </c>
      <c r="D15" s="32">
        <v>1063165</v>
      </c>
      <c r="E15" s="32">
        <v>1063165</v>
      </c>
      <c r="F15" s="32">
        <v>1063165</v>
      </c>
      <c r="G15" s="32">
        <v>1063165</v>
      </c>
      <c r="H15" s="32">
        <v>1063165</v>
      </c>
      <c r="I15" s="32">
        <v>783000</v>
      </c>
      <c r="J15" s="21">
        <v>958771.57452000002</v>
      </c>
      <c r="K15" s="8" t="e">
        <f>J15/#REF!*100</f>
        <v>#REF!</v>
      </c>
      <c r="L15" s="8">
        <f t="shared" si="1"/>
        <v>90.18088203806559</v>
      </c>
    </row>
    <row r="16" spans="1:12" s="3" customFormat="1" ht="47.25" x14ac:dyDescent="0.25">
      <c r="A16" s="66" t="s">
        <v>198</v>
      </c>
      <c r="B16" s="67"/>
      <c r="C16" s="68" t="s">
        <v>199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45">
        <v>16</v>
      </c>
      <c r="J16" s="21"/>
      <c r="K16" s="8"/>
      <c r="L16" s="8"/>
    </row>
    <row r="17" spans="1:12" s="3" customFormat="1" ht="15.75" x14ac:dyDescent="0.25">
      <c r="A17" s="66" t="s">
        <v>200</v>
      </c>
      <c r="B17" s="67"/>
      <c r="C17" s="68" t="s">
        <v>201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45">
        <v>110</v>
      </c>
      <c r="J17" s="21"/>
      <c r="K17" s="8"/>
      <c r="L17" s="8"/>
    </row>
    <row r="18" spans="1:12" s="3" customFormat="1" ht="15.75" x14ac:dyDescent="0.25">
      <c r="A18" s="63" t="s">
        <v>18</v>
      </c>
      <c r="B18" s="64"/>
      <c r="C18" s="65" t="s">
        <v>19</v>
      </c>
      <c r="D18" s="37">
        <f>SUM(D19:D21)</f>
        <v>2789968</v>
      </c>
      <c r="E18" s="37">
        <f t="shared" ref="E18:I18" si="5">SUM(E19:E21)</f>
        <v>2789968</v>
      </c>
      <c r="F18" s="37">
        <f t="shared" si="5"/>
        <v>2789968</v>
      </c>
      <c r="G18" s="37">
        <f t="shared" si="5"/>
        <v>2789968</v>
      </c>
      <c r="H18" s="37">
        <f t="shared" si="5"/>
        <v>2789968</v>
      </c>
      <c r="I18" s="37">
        <f t="shared" si="5"/>
        <v>2637002</v>
      </c>
      <c r="J18" s="20">
        <v>2793896.1414700001</v>
      </c>
      <c r="K18" s="6" t="e">
        <f>J18/#REF!*100</f>
        <v>#REF!</v>
      </c>
      <c r="L18" s="6">
        <f t="shared" si="1"/>
        <v>100.14079521593079</v>
      </c>
    </row>
    <row r="19" spans="1:12" s="3" customFormat="1" ht="15.75" x14ac:dyDescent="0.25">
      <c r="A19" s="66" t="s">
        <v>20</v>
      </c>
      <c r="B19" s="67"/>
      <c r="C19" s="68" t="s">
        <v>21</v>
      </c>
      <c r="D19" s="32">
        <v>1940864</v>
      </c>
      <c r="E19" s="32">
        <v>1940864</v>
      </c>
      <c r="F19" s="32">
        <v>1940864</v>
      </c>
      <c r="G19" s="32">
        <v>1940864</v>
      </c>
      <c r="H19" s="32">
        <v>1940864</v>
      </c>
      <c r="I19" s="32">
        <v>1780000</v>
      </c>
      <c r="J19" s="21">
        <v>1910503.6528700001</v>
      </c>
      <c r="K19" s="8" t="e">
        <f>J19/#REF!*100</f>
        <v>#REF!</v>
      </c>
      <c r="L19" s="8">
        <f t="shared" si="1"/>
        <v>98.435730317528694</v>
      </c>
    </row>
    <row r="20" spans="1:12" s="3" customFormat="1" ht="15.75" x14ac:dyDescent="0.25">
      <c r="A20" s="66" t="s">
        <v>22</v>
      </c>
      <c r="B20" s="67"/>
      <c r="C20" s="68" t="s">
        <v>23</v>
      </c>
      <c r="D20" s="32">
        <v>848124</v>
      </c>
      <c r="E20" s="32">
        <v>848124</v>
      </c>
      <c r="F20" s="32">
        <v>848124</v>
      </c>
      <c r="G20" s="32">
        <v>848124</v>
      </c>
      <c r="H20" s="32">
        <v>848124</v>
      </c>
      <c r="I20" s="32">
        <v>855406</v>
      </c>
      <c r="J20" s="21">
        <v>881964.46059999999</v>
      </c>
      <c r="K20" s="8" t="e">
        <f>J20/#REF!*100</f>
        <v>#REF!</v>
      </c>
      <c r="L20" s="8">
        <f t="shared" si="1"/>
        <v>103.99003690498088</v>
      </c>
    </row>
    <row r="21" spans="1:12" s="3" customFormat="1" ht="15.75" x14ac:dyDescent="0.25">
      <c r="A21" s="66" t="s">
        <v>24</v>
      </c>
      <c r="B21" s="67"/>
      <c r="C21" s="68" t="s">
        <v>25</v>
      </c>
      <c r="D21" s="32">
        <v>980</v>
      </c>
      <c r="E21" s="32">
        <v>980</v>
      </c>
      <c r="F21" s="32">
        <v>980</v>
      </c>
      <c r="G21" s="32">
        <v>980</v>
      </c>
      <c r="H21" s="32">
        <v>980</v>
      </c>
      <c r="I21" s="32">
        <v>1596</v>
      </c>
      <c r="J21" s="21">
        <v>1428.028</v>
      </c>
      <c r="K21" s="8" t="e">
        <f>J21/#REF!*100</f>
        <v>#REF!</v>
      </c>
      <c r="L21" s="8">
        <f t="shared" si="1"/>
        <v>145.71714285714285</v>
      </c>
    </row>
    <row r="22" spans="1:12" s="3" customFormat="1" ht="47.25" x14ac:dyDescent="0.25">
      <c r="A22" s="63" t="s">
        <v>26</v>
      </c>
      <c r="B22" s="64"/>
      <c r="C22" s="65" t="s">
        <v>27</v>
      </c>
      <c r="D22" s="37">
        <f>SUM(D23:D24)</f>
        <v>857300</v>
      </c>
      <c r="E22" s="37">
        <f t="shared" ref="E22:I22" si="6">SUM(E23:E24)</f>
        <v>857300</v>
      </c>
      <c r="F22" s="37">
        <f t="shared" si="6"/>
        <v>857300</v>
      </c>
      <c r="G22" s="37">
        <f t="shared" si="6"/>
        <v>857300</v>
      </c>
      <c r="H22" s="37">
        <f t="shared" si="6"/>
        <v>833300</v>
      </c>
      <c r="I22" s="37">
        <f t="shared" si="6"/>
        <v>627216</v>
      </c>
      <c r="J22" s="20">
        <v>791486.55654000002</v>
      </c>
      <c r="K22" s="6" t="e">
        <f>J22/#REF!*100</f>
        <v>#REF!</v>
      </c>
      <c r="L22" s="6">
        <f t="shared" si="1"/>
        <v>92.323172348069534</v>
      </c>
    </row>
    <row r="23" spans="1:12" s="3" customFormat="1" ht="15.75" x14ac:dyDescent="0.25">
      <c r="A23" s="66" t="s">
        <v>28</v>
      </c>
      <c r="B23" s="67"/>
      <c r="C23" s="68" t="s">
        <v>29</v>
      </c>
      <c r="D23" s="32">
        <v>266670</v>
      </c>
      <c r="E23" s="32">
        <v>266670</v>
      </c>
      <c r="F23" s="32">
        <v>266670</v>
      </c>
      <c r="G23" s="32">
        <v>266670</v>
      </c>
      <c r="H23" s="32">
        <v>242670</v>
      </c>
      <c r="I23" s="32">
        <v>180000</v>
      </c>
      <c r="J23" s="21">
        <v>219348.46011000001</v>
      </c>
      <c r="K23" s="8" t="e">
        <f>J23/#REF!*100</f>
        <v>#REF!</v>
      </c>
      <c r="L23" s="8">
        <f t="shared" si="1"/>
        <v>82.254644358195534</v>
      </c>
    </row>
    <row r="24" spans="1:12" s="3" customFormat="1" ht="47.25" x14ac:dyDescent="0.25">
      <c r="A24" s="66" t="s">
        <v>30</v>
      </c>
      <c r="B24" s="67"/>
      <c r="C24" s="68" t="s">
        <v>31</v>
      </c>
      <c r="D24" s="32">
        <v>590630</v>
      </c>
      <c r="E24" s="32">
        <v>590630</v>
      </c>
      <c r="F24" s="32">
        <v>590630</v>
      </c>
      <c r="G24" s="32">
        <v>590630</v>
      </c>
      <c r="H24" s="32">
        <v>590630</v>
      </c>
      <c r="I24" s="32">
        <v>447216</v>
      </c>
      <c r="J24" s="21">
        <v>572138.09643000003</v>
      </c>
      <c r="K24" s="8" t="e">
        <f>J24/#REF!*100</f>
        <v>#REF!</v>
      </c>
      <c r="L24" s="8">
        <f t="shared" si="1"/>
        <v>96.869122196637491</v>
      </c>
    </row>
    <row r="25" spans="1:12" s="3" customFormat="1" ht="15.75" x14ac:dyDescent="0.25">
      <c r="A25" s="63" t="s">
        <v>32</v>
      </c>
      <c r="B25" s="64"/>
      <c r="C25" s="65" t="s">
        <v>33</v>
      </c>
      <c r="D25" s="37">
        <v>65897.009999999995</v>
      </c>
      <c r="E25" s="37">
        <v>65897.009999999995</v>
      </c>
      <c r="F25" s="37">
        <v>65897.009999999995</v>
      </c>
      <c r="G25" s="37">
        <v>65897.009999999995</v>
      </c>
      <c r="H25" s="37">
        <v>65897.009999999995</v>
      </c>
      <c r="I25" s="37">
        <v>42228.129430000001</v>
      </c>
      <c r="J25" s="20">
        <v>82974.510670000003</v>
      </c>
      <c r="K25" s="6" t="e">
        <f>J25/#REF!*100</f>
        <v>#REF!</v>
      </c>
      <c r="L25" s="6">
        <f t="shared" si="1"/>
        <v>125.91544088267437</v>
      </c>
    </row>
    <row r="26" spans="1:12" s="3" customFormat="1" ht="63" x14ac:dyDescent="0.25">
      <c r="A26" s="63" t="s">
        <v>34</v>
      </c>
      <c r="B26" s="64"/>
      <c r="C26" s="65" t="s">
        <v>35</v>
      </c>
      <c r="D26" s="37">
        <v>1</v>
      </c>
      <c r="E26" s="37">
        <v>1</v>
      </c>
      <c r="F26" s="37">
        <v>1</v>
      </c>
      <c r="G26" s="37">
        <v>1</v>
      </c>
      <c r="H26" s="37">
        <v>1</v>
      </c>
      <c r="I26" s="37">
        <v>1</v>
      </c>
      <c r="J26" s="20">
        <v>0.64571000000000001</v>
      </c>
      <c r="K26" s="6" t="e">
        <f>J26/#REF!*100</f>
        <v>#REF!</v>
      </c>
      <c r="L26" s="6">
        <f t="shared" si="1"/>
        <v>64.570999999999998</v>
      </c>
    </row>
    <row r="27" spans="1:12" s="3" customFormat="1" ht="63" x14ac:dyDescent="0.25">
      <c r="A27" s="63" t="s">
        <v>36</v>
      </c>
      <c r="B27" s="64"/>
      <c r="C27" s="65" t="s">
        <v>37</v>
      </c>
      <c r="D27" s="37">
        <f>SUM(D28:D33)</f>
        <v>69905.17</v>
      </c>
      <c r="E27" s="37">
        <f t="shared" ref="E27:I27" si="7">SUM(E28:E33)</f>
        <v>69905.17</v>
      </c>
      <c r="F27" s="37">
        <f t="shared" si="7"/>
        <v>69905.17</v>
      </c>
      <c r="G27" s="37">
        <f t="shared" si="7"/>
        <v>69905.17</v>
      </c>
      <c r="H27" s="37">
        <f t="shared" si="7"/>
        <v>179799.84747000001</v>
      </c>
      <c r="I27" s="37">
        <f t="shared" si="7"/>
        <v>207780.014</v>
      </c>
      <c r="J27" s="20">
        <v>115145.26392</v>
      </c>
      <c r="K27" s="6" t="e">
        <f>J27/#REF!*100</f>
        <v>#REF!</v>
      </c>
      <c r="L27" s="6">
        <f t="shared" si="1"/>
        <v>164.71637780152741</v>
      </c>
    </row>
    <row r="28" spans="1:12" s="3" customFormat="1" ht="110.25" x14ac:dyDescent="0.25">
      <c r="A28" s="66" t="s">
        <v>38</v>
      </c>
      <c r="B28" s="67"/>
      <c r="C28" s="68" t="s">
        <v>39</v>
      </c>
      <c r="D28" s="32">
        <v>14968</v>
      </c>
      <c r="E28" s="32">
        <v>14968</v>
      </c>
      <c r="F28" s="32">
        <v>14968</v>
      </c>
      <c r="G28" s="32">
        <v>14968</v>
      </c>
      <c r="H28" s="32">
        <v>2235.5245199999999</v>
      </c>
      <c r="I28" s="32">
        <v>2235.5245199999999</v>
      </c>
      <c r="J28" s="21">
        <v>14392.162490000001</v>
      </c>
      <c r="K28" s="8" t="e">
        <f>J28/#REF!*100</f>
        <v>#REF!</v>
      </c>
      <c r="L28" s="8">
        <f t="shared" si="1"/>
        <v>96.152876068947094</v>
      </c>
    </row>
    <row r="29" spans="1:12" s="3" customFormat="1" ht="31.5" x14ac:dyDescent="0.25">
      <c r="A29" s="66" t="s">
        <v>40</v>
      </c>
      <c r="B29" s="67"/>
      <c r="C29" s="68" t="s">
        <v>41</v>
      </c>
      <c r="D29" s="32">
        <v>29142.14</v>
      </c>
      <c r="E29" s="32">
        <v>29142.14</v>
      </c>
      <c r="F29" s="32">
        <v>29142.14</v>
      </c>
      <c r="G29" s="32">
        <v>29142.14</v>
      </c>
      <c r="H29" s="32">
        <v>29142.14</v>
      </c>
      <c r="I29" s="32">
        <v>44066.147779999999</v>
      </c>
      <c r="J29" s="21">
        <v>40936.369930000001</v>
      </c>
      <c r="K29" s="8" t="e">
        <f>J29/#REF!*100</f>
        <v>#REF!</v>
      </c>
      <c r="L29" s="8">
        <f t="shared" si="1"/>
        <v>140.47139273231136</v>
      </c>
    </row>
    <row r="30" spans="1:12" s="3" customFormat="1" ht="141.75" x14ac:dyDescent="0.25">
      <c r="A30" s="66" t="s">
        <v>42</v>
      </c>
      <c r="B30" s="67"/>
      <c r="C30" s="68" t="s">
        <v>43</v>
      </c>
      <c r="D30" s="32">
        <v>12543.4</v>
      </c>
      <c r="E30" s="32">
        <v>12543.4</v>
      </c>
      <c r="F30" s="32">
        <v>12543.4</v>
      </c>
      <c r="G30" s="32">
        <v>12543.4</v>
      </c>
      <c r="H30" s="32">
        <v>12543.4</v>
      </c>
      <c r="I30" s="32">
        <v>25645.534230000001</v>
      </c>
      <c r="J30" s="21">
        <v>12723.0074</v>
      </c>
      <c r="K30" s="8" t="e">
        <f>J30/#REF!*100</f>
        <v>#REF!</v>
      </c>
      <c r="L30" s="8">
        <f t="shared" si="1"/>
        <v>101.43188768595436</v>
      </c>
    </row>
    <row r="31" spans="1:12" s="3" customFormat="1" ht="31.5" x14ac:dyDescent="0.25">
      <c r="A31" s="66" t="s">
        <v>44</v>
      </c>
      <c r="B31" s="67"/>
      <c r="C31" s="68" t="s">
        <v>45</v>
      </c>
      <c r="D31" s="32">
        <v>8936.2000000000007</v>
      </c>
      <c r="E31" s="32">
        <v>8936.2000000000007</v>
      </c>
      <c r="F31" s="32">
        <v>8936.2000000000007</v>
      </c>
      <c r="G31" s="32">
        <v>8936.2000000000007</v>
      </c>
      <c r="H31" s="32">
        <v>132249.67462000001</v>
      </c>
      <c r="I31" s="32">
        <v>132249.67462000001</v>
      </c>
      <c r="J31" s="21">
        <v>42992.122069999998</v>
      </c>
      <c r="K31" s="8" t="e">
        <f>J31/#REF!*100</f>
        <v>#REF!</v>
      </c>
      <c r="L31" s="8">
        <f t="shared" si="1"/>
        <v>481.10071473333181</v>
      </c>
    </row>
    <row r="32" spans="1:12" s="3" customFormat="1" ht="141.75" x14ac:dyDescent="0.25">
      <c r="A32" s="66" t="s">
        <v>46</v>
      </c>
      <c r="B32" s="67"/>
      <c r="C32" s="68" t="s">
        <v>47</v>
      </c>
      <c r="D32" s="32">
        <v>3842</v>
      </c>
      <c r="E32" s="32">
        <v>3842</v>
      </c>
      <c r="F32" s="32">
        <v>3842</v>
      </c>
      <c r="G32" s="32">
        <v>3842</v>
      </c>
      <c r="H32" s="32">
        <v>3155.6783300000002</v>
      </c>
      <c r="I32" s="32">
        <v>3155.6783300000002</v>
      </c>
      <c r="J32" s="21">
        <v>3694.34422</v>
      </c>
      <c r="K32" s="8" t="e">
        <f>J32/#REF!*100</f>
        <v>#REF!</v>
      </c>
      <c r="L32" s="8">
        <f t="shared" si="1"/>
        <v>96.156799062988028</v>
      </c>
    </row>
    <row r="33" spans="1:12" s="3" customFormat="1" ht="126" x14ac:dyDescent="0.25">
      <c r="A33" s="66" t="s">
        <v>48</v>
      </c>
      <c r="B33" s="67"/>
      <c r="C33" s="68" t="s">
        <v>49</v>
      </c>
      <c r="D33" s="32">
        <v>473.43</v>
      </c>
      <c r="E33" s="32">
        <v>473.43</v>
      </c>
      <c r="F33" s="32">
        <v>473.43</v>
      </c>
      <c r="G33" s="32">
        <v>473.43</v>
      </c>
      <c r="H33" s="32">
        <v>473.43</v>
      </c>
      <c r="I33" s="32">
        <v>427.45452</v>
      </c>
      <c r="J33" s="21">
        <v>407.25781000000001</v>
      </c>
      <c r="K33" s="8" t="e">
        <f>J33/#REF!*100</f>
        <v>#REF!</v>
      </c>
      <c r="L33" s="8">
        <f t="shared" si="1"/>
        <v>86.022814354814855</v>
      </c>
    </row>
    <row r="34" spans="1:12" s="3" customFormat="1" ht="31.5" x14ac:dyDescent="0.25">
      <c r="A34" s="63" t="s">
        <v>50</v>
      </c>
      <c r="B34" s="64"/>
      <c r="C34" s="65" t="s">
        <v>51</v>
      </c>
      <c r="D34" s="37">
        <f>SUM(D35:D37)</f>
        <v>71405.440000000002</v>
      </c>
      <c r="E34" s="37">
        <f t="shared" ref="E34:I34" si="8">SUM(E35:E37)</f>
        <v>71405.440000000002</v>
      </c>
      <c r="F34" s="37">
        <f t="shared" si="8"/>
        <v>71405.440000000002</v>
      </c>
      <c r="G34" s="37">
        <f t="shared" si="8"/>
        <v>71405.440000000002</v>
      </c>
      <c r="H34" s="37">
        <f t="shared" si="8"/>
        <v>71405.440000000002</v>
      </c>
      <c r="I34" s="37">
        <f t="shared" si="8"/>
        <v>127352.27214</v>
      </c>
      <c r="J34" s="20">
        <v>56360.717019999996</v>
      </c>
      <c r="K34" s="6" t="e">
        <f>J34/#REF!*100</f>
        <v>#REF!</v>
      </c>
      <c r="L34" s="6">
        <f t="shared" si="1"/>
        <v>78.930564702073113</v>
      </c>
    </row>
    <row r="35" spans="1:12" s="3" customFormat="1" ht="31.5" x14ac:dyDescent="0.25">
      <c r="A35" s="66" t="s">
        <v>52</v>
      </c>
      <c r="B35" s="67"/>
      <c r="C35" s="68" t="s">
        <v>53</v>
      </c>
      <c r="D35" s="32">
        <v>46633.14</v>
      </c>
      <c r="E35" s="45">
        <v>46633.14</v>
      </c>
      <c r="F35" s="32">
        <v>46633.14</v>
      </c>
      <c r="G35" s="32">
        <v>46633.14</v>
      </c>
      <c r="H35" s="32">
        <v>46633.14</v>
      </c>
      <c r="I35" s="32">
        <v>100611.39</v>
      </c>
      <c r="J35" s="21">
        <v>42578.077850000001</v>
      </c>
      <c r="K35" s="8" t="e">
        <f>J35/#REF!*100</f>
        <v>#REF!</v>
      </c>
      <c r="L35" s="8">
        <f t="shared" si="1"/>
        <v>91.304333892163385</v>
      </c>
    </row>
    <row r="36" spans="1:12" s="3" customFormat="1" ht="15.75" x14ac:dyDescent="0.25">
      <c r="A36" s="66" t="s">
        <v>54</v>
      </c>
      <c r="B36" s="67"/>
      <c r="C36" s="68" t="s">
        <v>55</v>
      </c>
      <c r="D36" s="32">
        <v>4297</v>
      </c>
      <c r="E36" s="32">
        <v>4297</v>
      </c>
      <c r="F36" s="32">
        <v>4297</v>
      </c>
      <c r="G36" s="32">
        <v>4297</v>
      </c>
      <c r="H36" s="32">
        <v>4297</v>
      </c>
      <c r="I36" s="32">
        <v>13450.88214</v>
      </c>
      <c r="J36" s="21">
        <v>3393.3757700000001</v>
      </c>
      <c r="K36" s="8" t="e">
        <f>J36/#REF!*100</f>
        <v>#REF!</v>
      </c>
      <c r="L36" s="8">
        <f t="shared" si="1"/>
        <v>78.970811496392841</v>
      </c>
    </row>
    <row r="37" spans="1:12" s="3" customFormat="1" ht="15.75" x14ac:dyDescent="0.25">
      <c r="A37" s="66" t="s">
        <v>56</v>
      </c>
      <c r="B37" s="67"/>
      <c r="C37" s="68" t="s">
        <v>57</v>
      </c>
      <c r="D37" s="32">
        <v>20475.3</v>
      </c>
      <c r="E37" s="32">
        <v>20475.3</v>
      </c>
      <c r="F37" s="32">
        <v>20475.3</v>
      </c>
      <c r="G37" s="32">
        <v>20475.3</v>
      </c>
      <c r="H37" s="32">
        <v>20475.3</v>
      </c>
      <c r="I37" s="32">
        <v>13290</v>
      </c>
      <c r="J37" s="21">
        <v>10389.2634</v>
      </c>
      <c r="K37" s="8" t="e">
        <f>J37/#REF!*100</f>
        <v>#REF!</v>
      </c>
      <c r="L37" s="8">
        <f t="shared" si="1"/>
        <v>50.740469736707148</v>
      </c>
    </row>
    <row r="38" spans="1:12" s="3" customFormat="1" ht="47.25" x14ac:dyDescent="0.25">
      <c r="A38" s="63" t="s">
        <v>58</v>
      </c>
      <c r="B38" s="64"/>
      <c r="C38" s="65" t="s">
        <v>59</v>
      </c>
      <c r="D38" s="37">
        <f>SUM(D39:D40)</f>
        <v>39279.325000000004</v>
      </c>
      <c r="E38" s="37">
        <f t="shared" ref="E38:I38" si="9">SUM(E39:E40)</f>
        <v>39279.325000000004</v>
      </c>
      <c r="F38" s="37">
        <f t="shared" si="9"/>
        <v>266517.99369999999</v>
      </c>
      <c r="G38" s="37">
        <f t="shared" si="9"/>
        <v>266517.99369999999</v>
      </c>
      <c r="H38" s="37">
        <f t="shared" si="9"/>
        <v>266517.99369999999</v>
      </c>
      <c r="I38" s="37">
        <f t="shared" si="9"/>
        <v>525027.22825000004</v>
      </c>
      <c r="J38" s="20">
        <v>236582.76250000001</v>
      </c>
      <c r="K38" s="6" t="e">
        <f>J38/#REF!*100</f>
        <v>#REF!</v>
      </c>
      <c r="L38" s="6">
        <f t="shared" si="1"/>
        <v>602.30862546645085</v>
      </c>
    </row>
    <row r="39" spans="1:12" s="3" customFormat="1" ht="15.75" x14ac:dyDescent="0.25">
      <c r="A39" s="66" t="s">
        <v>60</v>
      </c>
      <c r="B39" s="67"/>
      <c r="C39" s="68" t="s">
        <v>61</v>
      </c>
      <c r="D39" s="32">
        <v>28040.83</v>
      </c>
      <c r="E39" s="32">
        <v>28040.83</v>
      </c>
      <c r="F39" s="32">
        <v>28040.83</v>
      </c>
      <c r="G39" s="32">
        <v>28040.83</v>
      </c>
      <c r="H39" s="32">
        <v>28040.83</v>
      </c>
      <c r="I39" s="32">
        <v>31381.677329999999</v>
      </c>
      <c r="J39" s="21">
        <v>32069.840329999999</v>
      </c>
      <c r="K39" s="8" t="e">
        <f>J39/#REF!*100</f>
        <v>#REF!</v>
      </c>
      <c r="L39" s="8">
        <f t="shared" si="1"/>
        <v>114.36837044409882</v>
      </c>
    </row>
    <row r="40" spans="1:12" s="3" customFormat="1" ht="31.5" x14ac:dyDescent="0.25">
      <c r="A40" s="66" t="s">
        <v>62</v>
      </c>
      <c r="B40" s="67"/>
      <c r="C40" s="68" t="s">
        <v>63</v>
      </c>
      <c r="D40" s="32">
        <v>11238.495000000001</v>
      </c>
      <c r="E40" s="32">
        <v>11238.495000000001</v>
      </c>
      <c r="F40" s="32">
        <v>238477.1637</v>
      </c>
      <c r="G40" s="32">
        <v>238477.1637</v>
      </c>
      <c r="H40" s="32">
        <v>238477.1637</v>
      </c>
      <c r="I40" s="32">
        <v>493645.55092000001</v>
      </c>
      <c r="J40" s="21">
        <v>204512.92217000001</v>
      </c>
      <c r="K40" s="8" t="e">
        <f>J40/#REF!*100</f>
        <v>#REF!</v>
      </c>
      <c r="L40" s="8">
        <f t="shared" si="1"/>
        <v>1819.7536429032534</v>
      </c>
    </row>
    <row r="41" spans="1:12" s="3" customFormat="1" ht="47.25" x14ac:dyDescent="0.25">
      <c r="A41" s="63" t="s">
        <v>64</v>
      </c>
      <c r="B41" s="64"/>
      <c r="C41" s="65" t="s">
        <v>65</v>
      </c>
      <c r="D41" s="37">
        <v>90</v>
      </c>
      <c r="E41" s="37">
        <v>90</v>
      </c>
      <c r="F41" s="37">
        <v>90</v>
      </c>
      <c r="G41" s="37">
        <v>90</v>
      </c>
      <c r="H41" s="37">
        <v>859.12337000000002</v>
      </c>
      <c r="I41" s="37">
        <v>3640.4714899999999</v>
      </c>
      <c r="J41" s="20">
        <v>30631.48631</v>
      </c>
      <c r="K41" s="6" t="e">
        <f>J41/#REF!*100</f>
        <v>#REF!</v>
      </c>
      <c r="L41" s="6">
        <f t="shared" si="1"/>
        <v>34034.984788888891</v>
      </c>
    </row>
    <row r="42" spans="1:12" s="3" customFormat="1" ht="31.5" x14ac:dyDescent="0.25">
      <c r="A42" s="63" t="s">
        <v>66</v>
      </c>
      <c r="B42" s="64"/>
      <c r="C42" s="65" t="s">
        <v>67</v>
      </c>
      <c r="D42" s="37">
        <v>1332.894</v>
      </c>
      <c r="E42" s="37">
        <v>1332.894</v>
      </c>
      <c r="F42" s="37">
        <v>1332.894</v>
      </c>
      <c r="G42" s="37">
        <v>1332.894</v>
      </c>
      <c r="H42" s="37">
        <v>1332.894</v>
      </c>
      <c r="I42" s="37">
        <v>822.697</v>
      </c>
      <c r="J42" s="20">
        <v>1324.6076</v>
      </c>
      <c r="K42" s="6" t="e">
        <f>J42/#REF!*100</f>
        <v>#REF!</v>
      </c>
      <c r="L42" s="6">
        <f t="shared" si="1"/>
        <v>99.37831515484352</v>
      </c>
    </row>
    <row r="43" spans="1:12" s="3" customFormat="1" ht="31.5" x14ac:dyDescent="0.25">
      <c r="A43" s="63" t="s">
        <v>68</v>
      </c>
      <c r="B43" s="64"/>
      <c r="C43" s="65" t="s">
        <v>69</v>
      </c>
      <c r="D43" s="37">
        <v>219163.77</v>
      </c>
      <c r="E43" s="37">
        <v>219163.77</v>
      </c>
      <c r="F43" s="37">
        <v>219163.77</v>
      </c>
      <c r="G43" s="37">
        <v>219163.77</v>
      </c>
      <c r="H43" s="37">
        <v>219163.77</v>
      </c>
      <c r="I43" s="37">
        <v>236133.78351000001</v>
      </c>
      <c r="J43" s="20">
        <v>266659.18007</v>
      </c>
      <c r="K43" s="6" t="e">
        <f>J43/#REF!*100</f>
        <v>#REF!</v>
      </c>
      <c r="L43" s="6">
        <f t="shared" si="1"/>
        <v>121.67119595998919</v>
      </c>
    </row>
    <row r="44" spans="1:12" s="3" customFormat="1" ht="15.75" x14ac:dyDescent="0.25">
      <c r="A44" s="63" t="s">
        <v>70</v>
      </c>
      <c r="B44" s="64"/>
      <c r="C44" s="65" t="s">
        <v>71</v>
      </c>
      <c r="D44" s="37">
        <v>46.7</v>
      </c>
      <c r="E44" s="37">
        <v>46.7</v>
      </c>
      <c r="F44" s="37">
        <v>46.7</v>
      </c>
      <c r="G44" s="37">
        <v>46.7</v>
      </c>
      <c r="H44" s="37">
        <v>46.7</v>
      </c>
      <c r="I44" s="37">
        <v>88.178039999999996</v>
      </c>
      <c r="J44" s="20">
        <v>40.697650000000003</v>
      </c>
      <c r="K44" s="6" t="e">
        <f>J44/#REF!*100</f>
        <v>#REF!</v>
      </c>
      <c r="L44" s="6">
        <f t="shared" si="1"/>
        <v>87.147002141327619</v>
      </c>
    </row>
    <row r="45" spans="1:12" s="3" customFormat="1" ht="15.75" x14ac:dyDescent="0.25">
      <c r="A45" s="63" t="s">
        <v>72</v>
      </c>
      <c r="B45" s="64"/>
      <c r="C45" s="65" t="s">
        <v>73</v>
      </c>
      <c r="D45" s="37">
        <f>D46+D51+D52+D53+D54</f>
        <v>61091642.099800006</v>
      </c>
      <c r="E45" s="37">
        <f t="shared" ref="E45:I45" si="10">E46+E51+E52+E53+E54</f>
        <v>61091642.099800006</v>
      </c>
      <c r="F45" s="37">
        <f t="shared" si="10"/>
        <v>62545574.093250006</v>
      </c>
      <c r="G45" s="37">
        <f t="shared" si="10"/>
        <v>66095186.315700009</v>
      </c>
      <c r="H45" s="37">
        <f t="shared" si="10"/>
        <v>66927619.177600004</v>
      </c>
      <c r="I45" s="37">
        <f t="shared" si="10"/>
        <v>66582692.185970001</v>
      </c>
      <c r="J45" s="20">
        <v>54282851.312059999</v>
      </c>
      <c r="K45" s="6" t="e">
        <f>J45/#REF!*100</f>
        <v>#REF!</v>
      </c>
      <c r="L45" s="6">
        <f t="shared" si="1"/>
        <v>88.854791664272042</v>
      </c>
    </row>
    <row r="46" spans="1:12" s="3" customFormat="1" ht="47.25" x14ac:dyDescent="0.25">
      <c r="A46" s="63" t="s">
        <v>74</v>
      </c>
      <c r="B46" s="64"/>
      <c r="C46" s="65" t="s">
        <v>75</v>
      </c>
      <c r="D46" s="37">
        <f>SUM(D47:D50)</f>
        <v>52941569.333999999</v>
      </c>
      <c r="E46" s="37">
        <f t="shared" ref="E46:I46" si="11">SUM(E47:E50)</f>
        <v>52941569.333999999</v>
      </c>
      <c r="F46" s="37">
        <f t="shared" si="11"/>
        <v>54300604.884000003</v>
      </c>
      <c r="G46" s="37">
        <f t="shared" si="11"/>
        <v>58337147.084000006</v>
      </c>
      <c r="H46" s="37">
        <f t="shared" si="11"/>
        <v>59166552.420000002</v>
      </c>
      <c r="I46" s="37">
        <f t="shared" si="11"/>
        <v>58726404.892499998</v>
      </c>
      <c r="J46" s="20">
        <v>46480589.529119998</v>
      </c>
      <c r="K46" s="6" t="e">
        <f>J46/#REF!*100</f>
        <v>#REF!</v>
      </c>
      <c r="L46" s="6">
        <f t="shared" si="1"/>
        <v>87.796017597969751</v>
      </c>
    </row>
    <row r="47" spans="1:12" s="3" customFormat="1" ht="31.5" x14ac:dyDescent="0.25">
      <c r="A47" s="66" t="s">
        <v>76</v>
      </c>
      <c r="B47" s="67"/>
      <c r="C47" s="68" t="s">
        <v>77</v>
      </c>
      <c r="D47" s="32">
        <v>42128369.600000001</v>
      </c>
      <c r="E47" s="32">
        <v>42128369.600000001</v>
      </c>
      <c r="F47" s="32">
        <v>42724100.5</v>
      </c>
      <c r="G47" s="32">
        <v>44176493.600000001</v>
      </c>
      <c r="H47" s="32">
        <v>44285562.600000001</v>
      </c>
      <c r="I47" s="32">
        <v>44285562.600000001</v>
      </c>
      <c r="J47" s="21">
        <v>38374353.299999997</v>
      </c>
      <c r="K47" s="8" t="e">
        <f>J47/#REF!*100</f>
        <v>#REF!</v>
      </c>
      <c r="L47" s="8">
        <f t="shared" si="1"/>
        <v>91.089101392615959</v>
      </c>
    </row>
    <row r="48" spans="1:12" s="3" customFormat="1" ht="47.25" x14ac:dyDescent="0.25">
      <c r="A48" s="66" t="s">
        <v>78</v>
      </c>
      <c r="B48" s="67"/>
      <c r="C48" s="68" t="s">
        <v>79</v>
      </c>
      <c r="D48" s="32">
        <v>4972082.3</v>
      </c>
      <c r="E48" s="32">
        <v>4972082.3</v>
      </c>
      <c r="F48" s="32">
        <v>6018131.7999999998</v>
      </c>
      <c r="G48" s="32">
        <v>6323830.5999999996</v>
      </c>
      <c r="H48" s="32">
        <v>6400610.9000000004</v>
      </c>
      <c r="I48" s="32">
        <v>6686093.2999999998</v>
      </c>
      <c r="J48" s="21">
        <v>4039925.9219800001</v>
      </c>
      <c r="K48" s="8" t="e">
        <f>J48/#REF!*100</f>
        <v>#REF!</v>
      </c>
      <c r="L48" s="8">
        <f t="shared" si="1"/>
        <v>81.252193311039932</v>
      </c>
    </row>
    <row r="49" spans="1:12" s="3" customFormat="1" ht="31.5" x14ac:dyDescent="0.25">
      <c r="A49" s="66" t="s">
        <v>80</v>
      </c>
      <c r="B49" s="67"/>
      <c r="C49" s="68" t="s">
        <v>81</v>
      </c>
      <c r="D49" s="32">
        <v>1728089.7</v>
      </c>
      <c r="E49" s="32">
        <v>1728089.7</v>
      </c>
      <c r="F49" s="32">
        <v>1728089.7</v>
      </c>
      <c r="G49" s="32">
        <v>2062668.1</v>
      </c>
      <c r="H49" s="32">
        <v>2059173.2</v>
      </c>
      <c r="I49" s="32">
        <v>1759057.3</v>
      </c>
      <c r="J49" s="21">
        <v>1237998.4526</v>
      </c>
      <c r="K49" s="8" t="e">
        <f>J49/#REF!*100</f>
        <v>#REF!</v>
      </c>
      <c r="L49" s="8">
        <f t="shared" si="1"/>
        <v>71.639710172452283</v>
      </c>
    </row>
    <row r="50" spans="1:12" s="3" customFormat="1" ht="15.75" x14ac:dyDescent="0.25">
      <c r="A50" s="66" t="s">
        <v>82</v>
      </c>
      <c r="B50" s="67"/>
      <c r="C50" s="68" t="s">
        <v>83</v>
      </c>
      <c r="D50" s="32">
        <v>4113027.7340000002</v>
      </c>
      <c r="E50" s="32">
        <v>4113027.7340000002</v>
      </c>
      <c r="F50" s="32">
        <v>3830282.8840000001</v>
      </c>
      <c r="G50" s="32">
        <v>5774154.784</v>
      </c>
      <c r="H50" s="32">
        <v>6421205.7199999997</v>
      </c>
      <c r="I50" s="32">
        <v>5995691.6924999999</v>
      </c>
      <c r="J50" s="21">
        <v>2828311.8545400002</v>
      </c>
      <c r="K50" s="8" t="e">
        <f>J50/#REF!*100</f>
        <v>#REF!</v>
      </c>
      <c r="L50" s="8">
        <f t="shared" si="1"/>
        <v>68.764716346549207</v>
      </c>
    </row>
    <row r="51" spans="1:12" s="3" customFormat="1" ht="47.25" x14ac:dyDescent="0.25">
      <c r="A51" s="63" t="s">
        <v>84</v>
      </c>
      <c r="B51" s="64"/>
      <c r="C51" s="65" t="s">
        <v>85</v>
      </c>
      <c r="D51" s="37">
        <v>183406.46929000001</v>
      </c>
      <c r="E51" s="37">
        <v>183406.46929000001</v>
      </c>
      <c r="F51" s="37">
        <v>301826.26301</v>
      </c>
      <c r="G51" s="37">
        <v>301826.26301</v>
      </c>
      <c r="H51" s="37">
        <v>304853.78891</v>
      </c>
      <c r="I51" s="37">
        <v>354342.12358000001</v>
      </c>
      <c r="J51" s="20">
        <v>339871.04291999998</v>
      </c>
      <c r="K51" s="6" t="e">
        <f>J51/#REF!*100</f>
        <v>#REF!</v>
      </c>
      <c r="L51" s="6">
        <v>0</v>
      </c>
    </row>
    <row r="52" spans="1:12" s="3" customFormat="1" ht="31.5" x14ac:dyDescent="0.25">
      <c r="A52" s="63" t="s">
        <v>86</v>
      </c>
      <c r="B52" s="64"/>
      <c r="C52" s="65" t="s">
        <v>87</v>
      </c>
      <c r="D52" s="37">
        <v>7970833.2659999998</v>
      </c>
      <c r="E52" s="37">
        <v>7970833.2659999998</v>
      </c>
      <c r="F52" s="37">
        <v>7970833.2659999998</v>
      </c>
      <c r="G52" s="37">
        <v>7970833.2659999998</v>
      </c>
      <c r="H52" s="37">
        <v>7970833.2659999998</v>
      </c>
      <c r="I52" s="37">
        <v>7970833.2659999998</v>
      </c>
      <c r="J52" s="20">
        <v>7320934.568</v>
      </c>
      <c r="K52" s="6" t="e">
        <f>J52/#REF!*100</f>
        <v>#REF!</v>
      </c>
      <c r="L52" s="6">
        <v>0</v>
      </c>
    </row>
    <row r="53" spans="1:12" s="3" customFormat="1" ht="138" customHeight="1" x14ac:dyDescent="0.25">
      <c r="A53" s="63" t="s">
        <v>88</v>
      </c>
      <c r="B53" s="64"/>
      <c r="C53" s="65" t="s">
        <v>89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67839.631840000002</v>
      </c>
      <c r="J53" s="20">
        <v>167762.31192000001</v>
      </c>
      <c r="K53" s="6" t="e">
        <f>J53/#REF!*100</f>
        <v>#REF!</v>
      </c>
      <c r="L53" s="6">
        <v>0</v>
      </c>
    </row>
    <row r="54" spans="1:12" s="3" customFormat="1" ht="78.75" x14ac:dyDescent="0.25">
      <c r="A54" s="63" t="s">
        <v>90</v>
      </c>
      <c r="B54" s="64"/>
      <c r="C54" s="65" t="s">
        <v>91</v>
      </c>
      <c r="D54" s="37">
        <v>-4166.9694900000004</v>
      </c>
      <c r="E54" s="37">
        <v>-4166.9694900000004</v>
      </c>
      <c r="F54" s="37">
        <v>-27690.319759999998</v>
      </c>
      <c r="G54" s="37">
        <v>-514620.29730999999</v>
      </c>
      <c r="H54" s="37">
        <v>-514620.29730999999</v>
      </c>
      <c r="I54" s="37">
        <v>-536727.72794999997</v>
      </c>
      <c r="J54" s="20">
        <v>-26306.139899999998</v>
      </c>
      <c r="K54" s="6" t="e">
        <f>J54/#REF!*100</f>
        <v>#REF!</v>
      </c>
      <c r="L54" s="6">
        <v>0</v>
      </c>
    </row>
    <row r="55" spans="1:12" s="3" customFormat="1" ht="15.75" x14ac:dyDescent="0.25">
      <c r="A55" s="69"/>
      <c r="B55" s="70"/>
      <c r="C55" s="71" t="s">
        <v>92</v>
      </c>
      <c r="D55" s="38">
        <f t="shared" ref="D55:I55" si="12">D8+D45</f>
        <v>86792267.078810006</v>
      </c>
      <c r="E55" s="38">
        <f t="shared" si="12"/>
        <v>86792267.078810006</v>
      </c>
      <c r="F55" s="38">
        <f t="shared" si="12"/>
        <v>88072501.099830016</v>
      </c>
      <c r="G55" s="38">
        <f t="shared" si="12"/>
        <v>91047293.922280014</v>
      </c>
      <c r="H55" s="38">
        <f t="shared" si="12"/>
        <v>92729129.756140009</v>
      </c>
      <c r="I55" s="38">
        <f t="shared" si="12"/>
        <v>91605501.241380006</v>
      </c>
      <c r="J55" s="22">
        <v>79923370.256559998</v>
      </c>
      <c r="K55" s="7" t="e">
        <f>J55/#REF!*100</f>
        <v>#REF!</v>
      </c>
      <c r="L55" s="7">
        <f>J55/D55*100</f>
        <v>92.085819332253593</v>
      </c>
    </row>
    <row r="56" spans="1:12" s="3" customFormat="1" ht="15.75" x14ac:dyDescent="0.25">
      <c r="A56" s="46" t="s">
        <v>188</v>
      </c>
      <c r="B56" s="47"/>
      <c r="C56" s="47"/>
      <c r="D56" s="47"/>
      <c r="E56" s="47"/>
      <c r="F56" s="47"/>
      <c r="G56" s="47"/>
      <c r="H56" s="47"/>
      <c r="I56" s="47"/>
      <c r="J56" s="12"/>
      <c r="K56" s="13"/>
      <c r="L56" s="13"/>
    </row>
    <row r="57" spans="1:12" s="3" customFormat="1" ht="15.75" x14ac:dyDescent="0.25">
      <c r="A57" s="23" t="s">
        <v>174</v>
      </c>
      <c r="B57" s="18"/>
      <c r="C57" s="14" t="s">
        <v>96</v>
      </c>
      <c r="D57" s="53">
        <v>4606689.5871900003</v>
      </c>
      <c r="E57" s="36">
        <v>4397863.1462399997</v>
      </c>
      <c r="F57" s="36">
        <v>5341069.51358</v>
      </c>
      <c r="G57" s="36">
        <v>5646614.7361700004</v>
      </c>
      <c r="H57" s="36">
        <v>6215837.2626799997</v>
      </c>
      <c r="I57" s="36">
        <v>5684913.59234</v>
      </c>
      <c r="J57" s="12"/>
      <c r="K57" s="13"/>
      <c r="L57" s="13"/>
    </row>
    <row r="58" spans="1:12" s="3" customFormat="1" ht="47.25" x14ac:dyDescent="0.25">
      <c r="A58" s="24" t="s">
        <v>174</v>
      </c>
      <c r="B58" s="19" t="s">
        <v>175</v>
      </c>
      <c r="C58" s="15" t="s">
        <v>97</v>
      </c>
      <c r="D58" s="35">
        <v>7471.2950000000001</v>
      </c>
      <c r="E58" s="35">
        <v>7471.2950000000001</v>
      </c>
      <c r="F58" s="35">
        <v>7471.2950000000001</v>
      </c>
      <c r="G58" s="35">
        <v>7812.2950000000001</v>
      </c>
      <c r="H58" s="35">
        <v>7812.2950000000001</v>
      </c>
      <c r="I58" s="35">
        <v>7812.2950000000001</v>
      </c>
      <c r="J58" s="12"/>
      <c r="K58" s="13"/>
      <c r="L58" s="13"/>
    </row>
    <row r="59" spans="1:12" s="3" customFormat="1" ht="63" x14ac:dyDescent="0.25">
      <c r="A59" s="24" t="s">
        <v>174</v>
      </c>
      <c r="B59" s="19" t="s">
        <v>176</v>
      </c>
      <c r="C59" s="15" t="s">
        <v>98</v>
      </c>
      <c r="D59" s="35">
        <v>253194.15299999999</v>
      </c>
      <c r="E59" s="35">
        <v>253194.15299999999</v>
      </c>
      <c r="F59" s="35">
        <v>250572.853</v>
      </c>
      <c r="G59" s="35">
        <v>257063.50990999999</v>
      </c>
      <c r="H59" s="35">
        <v>249092.47691</v>
      </c>
      <c r="I59" s="35">
        <v>243532.49400000001</v>
      </c>
      <c r="J59" s="12"/>
      <c r="K59" s="13"/>
      <c r="L59" s="13"/>
    </row>
    <row r="60" spans="1:12" s="3" customFormat="1" ht="78.75" x14ac:dyDescent="0.25">
      <c r="A60" s="24" t="s">
        <v>174</v>
      </c>
      <c r="B60" s="19" t="s">
        <v>177</v>
      </c>
      <c r="C60" s="15" t="s">
        <v>99</v>
      </c>
      <c r="D60" s="35">
        <v>451540.82500000001</v>
      </c>
      <c r="E60" s="35">
        <v>452421.125</v>
      </c>
      <c r="F60" s="35">
        <v>452270.72100000002</v>
      </c>
      <c r="G60" s="35">
        <v>501751.70909999998</v>
      </c>
      <c r="H60" s="35">
        <v>509428.84045999998</v>
      </c>
      <c r="I60" s="35">
        <v>528384.76405</v>
      </c>
      <c r="J60" s="12"/>
      <c r="K60" s="13"/>
      <c r="L60" s="13"/>
    </row>
    <row r="61" spans="1:12" s="3" customFormat="1" ht="15.75" x14ac:dyDescent="0.25">
      <c r="A61" s="24" t="s">
        <v>174</v>
      </c>
      <c r="B61" s="19" t="s">
        <v>178</v>
      </c>
      <c r="C61" s="15" t="s">
        <v>100</v>
      </c>
      <c r="D61" s="35">
        <v>307923.11300000001</v>
      </c>
      <c r="E61" s="35">
        <v>307923.11300000001</v>
      </c>
      <c r="F61" s="35">
        <v>307923.11300000001</v>
      </c>
      <c r="G61" s="35">
        <v>313046.66590000002</v>
      </c>
      <c r="H61" s="35">
        <v>313046.88364000001</v>
      </c>
      <c r="I61" s="35">
        <v>313046.88364000001</v>
      </c>
      <c r="K61" s="4"/>
      <c r="L61" s="4"/>
    </row>
    <row r="62" spans="1:12" ht="63" x14ac:dyDescent="0.25">
      <c r="A62" s="24" t="s">
        <v>174</v>
      </c>
      <c r="B62" s="19" t="s">
        <v>179</v>
      </c>
      <c r="C62" s="15" t="s">
        <v>101</v>
      </c>
      <c r="D62" s="35">
        <v>172912.3</v>
      </c>
      <c r="E62" s="35">
        <v>172912.3</v>
      </c>
      <c r="F62" s="35">
        <v>172168.3</v>
      </c>
      <c r="G62" s="35">
        <v>179552.83971</v>
      </c>
      <c r="H62" s="35">
        <v>178763.71111999999</v>
      </c>
      <c r="I62" s="35">
        <v>178019.46507999999</v>
      </c>
      <c r="K62" s="5"/>
      <c r="L62" s="5"/>
    </row>
    <row r="63" spans="1:12" ht="31.5" x14ac:dyDescent="0.25">
      <c r="A63" s="24" t="s">
        <v>174</v>
      </c>
      <c r="B63" s="19" t="s">
        <v>180</v>
      </c>
      <c r="C63" s="15" t="s">
        <v>102</v>
      </c>
      <c r="D63" s="35">
        <v>171184.1</v>
      </c>
      <c r="E63" s="35">
        <v>171184.1</v>
      </c>
      <c r="F63" s="35">
        <v>170904.2</v>
      </c>
      <c r="G63" s="35">
        <v>181360.97675</v>
      </c>
      <c r="H63" s="35">
        <v>181564.66125</v>
      </c>
      <c r="I63" s="35">
        <v>181564.66125</v>
      </c>
    </row>
    <row r="64" spans="1:12" ht="15.75" x14ac:dyDescent="0.25">
      <c r="A64" s="24" t="s">
        <v>174</v>
      </c>
      <c r="B64" s="19" t="s">
        <v>181</v>
      </c>
      <c r="C64" s="15" t="s">
        <v>103</v>
      </c>
      <c r="D64" s="35">
        <v>609109.04986000003</v>
      </c>
      <c r="E64" s="35">
        <v>407675.52516999998</v>
      </c>
      <c r="F64" s="35">
        <v>807675.52517000004</v>
      </c>
      <c r="G64" s="35">
        <v>1516399.0636199999</v>
      </c>
      <c r="H64" s="35">
        <v>2075141.11023</v>
      </c>
      <c r="I64" s="35">
        <v>1682606.8860599999</v>
      </c>
    </row>
    <row r="65" spans="1:9" ht="15.75" x14ac:dyDescent="0.25">
      <c r="A65" s="24" t="s">
        <v>174</v>
      </c>
      <c r="B65" s="19" t="s">
        <v>182</v>
      </c>
      <c r="C65" s="15" t="s">
        <v>104</v>
      </c>
      <c r="D65" s="35">
        <v>2633354.7513299999</v>
      </c>
      <c r="E65" s="35">
        <v>2625081.5350700002</v>
      </c>
      <c r="F65" s="35">
        <v>3172083.5064099999</v>
      </c>
      <c r="G65" s="35">
        <v>2689627.67618</v>
      </c>
      <c r="H65" s="35">
        <v>2700987.2840700001</v>
      </c>
      <c r="I65" s="35">
        <v>2549946.1432599998</v>
      </c>
    </row>
    <row r="66" spans="1:9" ht="15.75" x14ac:dyDescent="0.25">
      <c r="A66" s="25" t="s">
        <v>175</v>
      </c>
      <c r="B66" s="19"/>
      <c r="C66" s="14" t="s">
        <v>105</v>
      </c>
      <c r="D66" s="36">
        <v>17627.8</v>
      </c>
      <c r="E66" s="36">
        <v>17627.8</v>
      </c>
      <c r="F66" s="36">
        <v>17627.8</v>
      </c>
      <c r="G66" s="36">
        <v>18076</v>
      </c>
      <c r="H66" s="36">
        <v>18076</v>
      </c>
      <c r="I66" s="36">
        <v>18076</v>
      </c>
    </row>
    <row r="67" spans="1:9" ht="31.5" x14ac:dyDescent="0.25">
      <c r="A67" s="24" t="s">
        <v>175</v>
      </c>
      <c r="B67" s="19" t="s">
        <v>176</v>
      </c>
      <c r="C67" s="15" t="s">
        <v>106</v>
      </c>
      <c r="D67" s="35">
        <v>13599.1</v>
      </c>
      <c r="E67" s="35">
        <v>13599.1</v>
      </c>
      <c r="F67" s="35">
        <v>13599.1</v>
      </c>
      <c r="G67" s="35">
        <v>14047.3</v>
      </c>
      <c r="H67" s="35">
        <v>14047.3</v>
      </c>
      <c r="I67" s="35">
        <v>14047.3</v>
      </c>
    </row>
    <row r="68" spans="1:9" ht="31.5" x14ac:dyDescent="0.25">
      <c r="A68" s="24" t="s">
        <v>175</v>
      </c>
      <c r="B68" s="19" t="s">
        <v>183</v>
      </c>
      <c r="C68" s="15" t="s">
        <v>107</v>
      </c>
      <c r="D68" s="35">
        <v>4028.7</v>
      </c>
      <c r="E68" s="35">
        <v>4028.7</v>
      </c>
      <c r="F68" s="35">
        <v>4028.7</v>
      </c>
      <c r="G68" s="35">
        <v>4028.7</v>
      </c>
      <c r="H68" s="35">
        <v>4028.7</v>
      </c>
      <c r="I68" s="35">
        <v>4028.7</v>
      </c>
    </row>
    <row r="69" spans="1:9" ht="31.5" x14ac:dyDescent="0.25">
      <c r="A69" s="25" t="s">
        <v>176</v>
      </c>
      <c r="B69" s="19"/>
      <c r="C69" s="14" t="s">
        <v>108</v>
      </c>
      <c r="D69" s="36">
        <v>1504678.09</v>
      </c>
      <c r="E69" s="36">
        <v>1515226.78361</v>
      </c>
      <c r="F69" s="36">
        <v>1393581.3396099999</v>
      </c>
      <c r="G69" s="36">
        <v>1431484.36454</v>
      </c>
      <c r="H69" s="36">
        <v>1444558.9944500001</v>
      </c>
      <c r="I69" s="36">
        <v>1450470.3711600001</v>
      </c>
    </row>
    <row r="70" spans="1:9" ht="15.75" x14ac:dyDescent="0.25">
      <c r="A70" s="24" t="s">
        <v>176</v>
      </c>
      <c r="B70" s="19" t="s">
        <v>177</v>
      </c>
      <c r="C70" s="15" t="s">
        <v>109</v>
      </c>
      <c r="D70" s="35">
        <v>69421.759999999995</v>
      </c>
      <c r="E70" s="35">
        <v>69421.759999999995</v>
      </c>
      <c r="F70" s="35">
        <v>69119.55</v>
      </c>
      <c r="G70" s="35">
        <v>83758.25</v>
      </c>
      <c r="H70" s="35">
        <v>82675.25</v>
      </c>
      <c r="I70" s="35">
        <v>80907.336500000005</v>
      </c>
    </row>
    <row r="71" spans="1:9" ht="63" x14ac:dyDescent="0.25">
      <c r="A71" s="24" t="s">
        <v>176</v>
      </c>
      <c r="B71" s="19" t="s">
        <v>183</v>
      </c>
      <c r="C71" s="15" t="s">
        <v>110</v>
      </c>
      <c r="D71" s="35">
        <v>559762.71799999999</v>
      </c>
      <c r="E71" s="35">
        <v>570103.21161</v>
      </c>
      <c r="F71" s="35">
        <v>498104.84161</v>
      </c>
      <c r="G71" s="35">
        <v>523474.40970999998</v>
      </c>
      <c r="H71" s="35">
        <v>514822.51542000001</v>
      </c>
      <c r="I71" s="35">
        <v>523521.50881000003</v>
      </c>
    </row>
    <row r="72" spans="1:9" ht="15.75" x14ac:dyDescent="0.25">
      <c r="A72" s="24" t="s">
        <v>176</v>
      </c>
      <c r="B72" s="19" t="s">
        <v>184</v>
      </c>
      <c r="C72" s="15" t="s">
        <v>111</v>
      </c>
      <c r="D72" s="35">
        <v>826359.46200000006</v>
      </c>
      <c r="E72" s="35">
        <v>826359.46200000006</v>
      </c>
      <c r="F72" s="35">
        <v>779068.11199999996</v>
      </c>
      <c r="G72" s="35">
        <v>778362.86883000005</v>
      </c>
      <c r="H72" s="35">
        <v>802467.34002999996</v>
      </c>
      <c r="I72" s="35">
        <v>801748.13985000004</v>
      </c>
    </row>
    <row r="73" spans="1:9" ht="15.75" x14ac:dyDescent="0.25">
      <c r="A73" s="24" t="s">
        <v>176</v>
      </c>
      <c r="B73" s="19" t="s">
        <v>181</v>
      </c>
      <c r="C73" s="15" t="s">
        <v>112</v>
      </c>
      <c r="D73" s="35">
        <v>5975.45</v>
      </c>
      <c r="E73" s="35">
        <v>5975.45</v>
      </c>
      <c r="F73" s="35">
        <v>4660.4359999999997</v>
      </c>
      <c r="G73" s="35">
        <v>3660.4360000000001</v>
      </c>
      <c r="H73" s="35">
        <v>3410.1770000000001</v>
      </c>
      <c r="I73" s="35">
        <v>3363.2890000000002</v>
      </c>
    </row>
    <row r="74" spans="1:9" ht="47.25" x14ac:dyDescent="0.25">
      <c r="A74" s="24" t="s">
        <v>176</v>
      </c>
      <c r="B74" s="19" t="s">
        <v>185</v>
      </c>
      <c r="C74" s="15" t="s">
        <v>113</v>
      </c>
      <c r="D74" s="35">
        <v>43158.7</v>
      </c>
      <c r="E74" s="35">
        <v>43366.9</v>
      </c>
      <c r="F74" s="35">
        <v>42628.4</v>
      </c>
      <c r="G74" s="35">
        <v>42228.4</v>
      </c>
      <c r="H74" s="35">
        <v>41183.712</v>
      </c>
      <c r="I74" s="35">
        <v>40930.097000000002</v>
      </c>
    </row>
    <row r="75" spans="1:9" ht="15.75" x14ac:dyDescent="0.25">
      <c r="A75" s="25" t="s">
        <v>177</v>
      </c>
      <c r="B75" s="19"/>
      <c r="C75" s="14" t="s">
        <v>114</v>
      </c>
      <c r="D75" s="36">
        <v>11412724.838369999</v>
      </c>
      <c r="E75" s="36">
        <v>20884952.261429999</v>
      </c>
      <c r="F75" s="36">
        <v>20501804.220210001</v>
      </c>
      <c r="G75" s="36">
        <v>25750498.597539999</v>
      </c>
      <c r="H75" s="36">
        <v>25794612.42402</v>
      </c>
      <c r="I75" s="36">
        <v>25041558.558970001</v>
      </c>
    </row>
    <row r="76" spans="1:9" ht="15.75" x14ac:dyDescent="0.25">
      <c r="A76" s="24" t="s">
        <v>177</v>
      </c>
      <c r="B76" s="19" t="s">
        <v>174</v>
      </c>
      <c r="C76" s="15" t="s">
        <v>115</v>
      </c>
      <c r="D76" s="35">
        <v>844335.47699999996</v>
      </c>
      <c r="E76" s="35">
        <v>858633.57700000005</v>
      </c>
      <c r="F76" s="35">
        <v>889874.99367</v>
      </c>
      <c r="G76" s="35">
        <v>913630.59598999994</v>
      </c>
      <c r="H76" s="35">
        <v>888186.34571000002</v>
      </c>
      <c r="I76" s="35">
        <v>851500.23106000002</v>
      </c>
    </row>
    <row r="77" spans="1:9" ht="15.75" x14ac:dyDescent="0.25">
      <c r="A77" s="24" t="s">
        <v>177</v>
      </c>
      <c r="B77" s="19" t="s">
        <v>175</v>
      </c>
      <c r="C77" s="15" t="s">
        <v>116</v>
      </c>
      <c r="D77" s="35">
        <v>3565004.5733500002</v>
      </c>
      <c r="E77" s="35">
        <v>11403239.436240001</v>
      </c>
      <c r="F77" s="35">
        <v>11620109.76285</v>
      </c>
      <c r="G77" s="35">
        <v>13383410.94125</v>
      </c>
      <c r="H77" s="35">
        <v>13383410.94125</v>
      </c>
      <c r="I77" s="35">
        <v>12892854.701880001</v>
      </c>
    </row>
    <row r="78" spans="1:9" ht="31.5" x14ac:dyDescent="0.25">
      <c r="A78" s="24" t="s">
        <v>177</v>
      </c>
      <c r="B78" s="19" t="s">
        <v>177</v>
      </c>
      <c r="C78" s="15" t="s">
        <v>117</v>
      </c>
      <c r="D78" s="35">
        <v>14263</v>
      </c>
      <c r="E78" s="35">
        <v>14263</v>
      </c>
      <c r="F78" s="35">
        <v>14263</v>
      </c>
      <c r="G78" s="35">
        <v>13663</v>
      </c>
      <c r="H78" s="35">
        <v>22478.788</v>
      </c>
      <c r="I78" s="35">
        <v>20598.788</v>
      </c>
    </row>
    <row r="79" spans="1:9" ht="15.75" x14ac:dyDescent="0.25">
      <c r="A79" s="24" t="s">
        <v>177</v>
      </c>
      <c r="B79" s="19" t="s">
        <v>178</v>
      </c>
      <c r="C79" s="15" t="s">
        <v>118</v>
      </c>
      <c r="D79" s="35">
        <v>1173452.68</v>
      </c>
      <c r="E79" s="35">
        <v>1919040.18</v>
      </c>
      <c r="F79" s="35">
        <v>1239547.61488</v>
      </c>
      <c r="G79" s="35">
        <v>1238982.0275000001</v>
      </c>
      <c r="H79" s="35">
        <v>1239203.4087700001</v>
      </c>
      <c r="I79" s="35">
        <v>1220891.30877</v>
      </c>
    </row>
    <row r="80" spans="1:9" ht="15.75" x14ac:dyDescent="0.25">
      <c r="A80" s="24" t="s">
        <v>177</v>
      </c>
      <c r="B80" s="19" t="s">
        <v>179</v>
      </c>
      <c r="C80" s="15" t="s">
        <v>119</v>
      </c>
      <c r="D80" s="35">
        <v>12612.98933</v>
      </c>
      <c r="E80" s="35">
        <v>15934.936159999999</v>
      </c>
      <c r="F80" s="35">
        <v>12217.046829999999</v>
      </c>
      <c r="G80" s="35">
        <v>12217.046829999999</v>
      </c>
      <c r="H80" s="35">
        <v>10220.74683</v>
      </c>
      <c r="I80" s="35">
        <v>5314.7</v>
      </c>
    </row>
    <row r="81" spans="1:9" ht="15.75" x14ac:dyDescent="0.25">
      <c r="A81" s="24" t="s">
        <v>177</v>
      </c>
      <c r="B81" s="19" t="s">
        <v>180</v>
      </c>
      <c r="C81" s="15" t="s">
        <v>120</v>
      </c>
      <c r="D81" s="35">
        <v>357127.84899999999</v>
      </c>
      <c r="E81" s="35">
        <v>366730.60100000002</v>
      </c>
      <c r="F81" s="35">
        <v>365752.95</v>
      </c>
      <c r="G81" s="35">
        <v>500509.65515000001</v>
      </c>
      <c r="H81" s="35">
        <v>500679.06514999998</v>
      </c>
      <c r="I81" s="35">
        <v>500879.06514999998</v>
      </c>
    </row>
    <row r="82" spans="1:9" ht="15.75" x14ac:dyDescent="0.25">
      <c r="A82" s="24" t="s">
        <v>177</v>
      </c>
      <c r="B82" s="19" t="s">
        <v>186</v>
      </c>
      <c r="C82" s="15" t="s">
        <v>121</v>
      </c>
      <c r="D82" s="35">
        <v>1833310.8030000001</v>
      </c>
      <c r="E82" s="35">
        <v>1806160.8030000001</v>
      </c>
      <c r="F82" s="35">
        <v>1738917.9339999999</v>
      </c>
      <c r="G82" s="35">
        <v>1734355.8006599999</v>
      </c>
      <c r="H82" s="35">
        <v>1797041.2877700001</v>
      </c>
      <c r="I82" s="35">
        <v>1853024.1934100001</v>
      </c>
    </row>
    <row r="83" spans="1:9" ht="15.75" x14ac:dyDescent="0.25">
      <c r="A83" s="24" t="s">
        <v>177</v>
      </c>
      <c r="B83" s="19" t="s">
        <v>183</v>
      </c>
      <c r="C83" s="15" t="s">
        <v>122</v>
      </c>
      <c r="D83" s="35">
        <v>2795191.4289299999</v>
      </c>
      <c r="E83" s="35">
        <v>3462077.8248100001</v>
      </c>
      <c r="F83" s="35">
        <v>3430594.2805400002</v>
      </c>
      <c r="G83" s="35">
        <v>6508146.3949199999</v>
      </c>
      <c r="H83" s="35">
        <v>6512507.20878</v>
      </c>
      <c r="I83" s="35">
        <v>6274789.7681400003</v>
      </c>
    </row>
    <row r="84" spans="1:9" ht="15.75" x14ac:dyDescent="0.25">
      <c r="A84" s="24" t="s">
        <v>177</v>
      </c>
      <c r="B84" s="19" t="s">
        <v>184</v>
      </c>
      <c r="C84" s="15" t="s">
        <v>123</v>
      </c>
      <c r="D84" s="35">
        <v>161682.98576000001</v>
      </c>
      <c r="E84" s="35">
        <v>179255.18575999999</v>
      </c>
      <c r="F84" s="35">
        <v>197614.73576000001</v>
      </c>
      <c r="G84" s="35">
        <v>215430.44609000001</v>
      </c>
      <c r="H84" s="35">
        <v>214633.38229000001</v>
      </c>
      <c r="I84" s="35">
        <v>214630.88729000001</v>
      </c>
    </row>
    <row r="85" spans="1:9" ht="31.5" x14ac:dyDescent="0.25">
      <c r="A85" s="24" t="s">
        <v>177</v>
      </c>
      <c r="B85" s="19" t="s">
        <v>181</v>
      </c>
      <c r="C85" s="15" t="s">
        <v>124</v>
      </c>
      <c r="D85" s="35" t="s">
        <v>202</v>
      </c>
      <c r="E85" s="35">
        <v>350</v>
      </c>
      <c r="F85" s="35">
        <v>350</v>
      </c>
      <c r="G85" s="35">
        <v>3502</v>
      </c>
      <c r="H85" s="35">
        <v>3502</v>
      </c>
      <c r="I85" s="35">
        <v>3502</v>
      </c>
    </row>
    <row r="86" spans="1:9" ht="31.5" x14ac:dyDescent="0.25">
      <c r="A86" s="24" t="s">
        <v>177</v>
      </c>
      <c r="B86" s="19" t="s">
        <v>187</v>
      </c>
      <c r="C86" s="15" t="s">
        <v>125</v>
      </c>
      <c r="D86" s="35">
        <v>655743.05200000003</v>
      </c>
      <c r="E86" s="35">
        <v>859266.71745999996</v>
      </c>
      <c r="F86" s="35">
        <v>992561.90168000001</v>
      </c>
      <c r="G86" s="35">
        <v>1226650.68915</v>
      </c>
      <c r="H86" s="35">
        <v>1222749.2494699999</v>
      </c>
      <c r="I86" s="35">
        <v>1203572.91527</v>
      </c>
    </row>
    <row r="87" spans="1:9" ht="15.75" x14ac:dyDescent="0.25">
      <c r="A87" s="25" t="s">
        <v>178</v>
      </c>
      <c r="B87" s="19"/>
      <c r="C87" s="14" t="s">
        <v>126</v>
      </c>
      <c r="D87" s="36">
        <v>11284030.57096</v>
      </c>
      <c r="E87" s="36">
        <v>11460666.46895</v>
      </c>
      <c r="F87" s="36">
        <v>11560044.62273</v>
      </c>
      <c r="G87" s="36">
        <v>12548787.55236</v>
      </c>
      <c r="H87" s="36">
        <v>12671293.3442</v>
      </c>
      <c r="I87" s="36">
        <v>13467294.378559999</v>
      </c>
    </row>
    <row r="88" spans="1:9" ht="15.75" x14ac:dyDescent="0.25">
      <c r="A88" s="24" t="s">
        <v>178</v>
      </c>
      <c r="B88" s="19" t="s">
        <v>174</v>
      </c>
      <c r="C88" s="15" t="s">
        <v>127</v>
      </c>
      <c r="D88" s="35">
        <v>2210942.9717999999</v>
      </c>
      <c r="E88" s="35">
        <v>2288044.5480499999</v>
      </c>
      <c r="F88" s="35">
        <v>2304598.4637699998</v>
      </c>
      <c r="G88" s="35">
        <v>2311973.47377</v>
      </c>
      <c r="H88" s="35">
        <v>2359170.32877</v>
      </c>
      <c r="I88" s="35">
        <v>2400238.2549000001</v>
      </c>
    </row>
    <row r="89" spans="1:9" ht="15.75" x14ac:dyDescent="0.25">
      <c r="A89" s="24" t="s">
        <v>178</v>
      </c>
      <c r="B89" s="19" t="s">
        <v>175</v>
      </c>
      <c r="C89" s="15" t="s">
        <v>128</v>
      </c>
      <c r="D89" s="35">
        <v>8937631.4991599992</v>
      </c>
      <c r="E89" s="35">
        <v>8942167.1261599995</v>
      </c>
      <c r="F89" s="35">
        <v>8962808.1892200001</v>
      </c>
      <c r="G89" s="35">
        <v>9934079.1091600005</v>
      </c>
      <c r="H89" s="35">
        <v>9828040.4641399998</v>
      </c>
      <c r="I89" s="35">
        <v>10477484.25742</v>
      </c>
    </row>
    <row r="90" spans="1:9" ht="15.75" x14ac:dyDescent="0.25">
      <c r="A90" s="24" t="s">
        <v>178</v>
      </c>
      <c r="B90" s="19" t="s">
        <v>176</v>
      </c>
      <c r="C90" s="15" t="s">
        <v>129</v>
      </c>
      <c r="D90" s="35">
        <v>20000</v>
      </c>
      <c r="E90" s="35">
        <v>115002.69474000001</v>
      </c>
      <c r="F90" s="35">
        <v>166336.59474</v>
      </c>
      <c r="G90" s="35">
        <v>182954.54907000001</v>
      </c>
      <c r="H90" s="35">
        <v>182954.01829000001</v>
      </c>
      <c r="I90" s="35">
        <v>279518.54181000002</v>
      </c>
    </row>
    <row r="91" spans="1:9" ht="31.5" x14ac:dyDescent="0.25">
      <c r="A91" s="24" t="s">
        <v>178</v>
      </c>
      <c r="B91" s="19" t="s">
        <v>178</v>
      </c>
      <c r="C91" s="15" t="s">
        <v>130</v>
      </c>
      <c r="D91" s="35">
        <v>115456.1</v>
      </c>
      <c r="E91" s="35">
        <v>115452.1</v>
      </c>
      <c r="F91" s="35">
        <v>126301.375</v>
      </c>
      <c r="G91" s="35">
        <v>119780.42036</v>
      </c>
      <c r="H91" s="35">
        <v>301128.533</v>
      </c>
      <c r="I91" s="35">
        <v>310053.32442999998</v>
      </c>
    </row>
    <row r="92" spans="1:9" ht="15.75" x14ac:dyDescent="0.25">
      <c r="A92" s="25" t="s">
        <v>179</v>
      </c>
      <c r="B92" s="19"/>
      <c r="C92" s="14" t="s">
        <v>131</v>
      </c>
      <c r="D92" s="36">
        <v>260290.51167000001</v>
      </c>
      <c r="E92" s="36">
        <v>288290.51166999998</v>
      </c>
      <c r="F92" s="36">
        <v>286845.79783</v>
      </c>
      <c r="G92" s="36">
        <v>313049.87471</v>
      </c>
      <c r="H92" s="36">
        <v>315904.73946000001</v>
      </c>
      <c r="I92" s="36">
        <v>328642.50939000002</v>
      </c>
    </row>
    <row r="93" spans="1:9" ht="31.5" x14ac:dyDescent="0.25">
      <c r="A93" s="24" t="s">
        <v>179</v>
      </c>
      <c r="B93" s="19" t="s">
        <v>176</v>
      </c>
      <c r="C93" s="15" t="s">
        <v>132</v>
      </c>
      <c r="D93" s="35">
        <v>112132.81167</v>
      </c>
      <c r="E93" s="35">
        <v>112132.81167</v>
      </c>
      <c r="F93" s="35">
        <v>109791.35382999999</v>
      </c>
      <c r="G93" s="35">
        <v>108536.67271</v>
      </c>
      <c r="H93" s="35">
        <v>108444.23871000001</v>
      </c>
      <c r="I93" s="35">
        <v>127698.66938000001</v>
      </c>
    </row>
    <row r="94" spans="1:9" ht="31.5" x14ac:dyDescent="0.25">
      <c r="A94" s="24" t="s">
        <v>179</v>
      </c>
      <c r="B94" s="19" t="s">
        <v>177</v>
      </c>
      <c r="C94" s="15" t="s">
        <v>133</v>
      </c>
      <c r="D94" s="35">
        <v>57.7</v>
      </c>
      <c r="E94" s="35">
        <v>57.7</v>
      </c>
      <c r="F94" s="35">
        <v>954.44399999999996</v>
      </c>
      <c r="G94" s="35">
        <v>954.44399999999996</v>
      </c>
      <c r="H94" s="35">
        <v>954.44399999999996</v>
      </c>
      <c r="I94" s="35">
        <v>954.44399999999996</v>
      </c>
    </row>
    <row r="95" spans="1:9" ht="31.5" x14ac:dyDescent="0.25">
      <c r="A95" s="24" t="s">
        <v>179</v>
      </c>
      <c r="B95" s="19" t="s">
        <v>178</v>
      </c>
      <c r="C95" s="15" t="s">
        <v>134</v>
      </c>
      <c r="D95" s="35">
        <v>148100</v>
      </c>
      <c r="E95" s="35">
        <v>176100</v>
      </c>
      <c r="F95" s="35">
        <v>176100</v>
      </c>
      <c r="G95" s="35">
        <v>203558.758</v>
      </c>
      <c r="H95" s="35">
        <v>206506.05674999999</v>
      </c>
      <c r="I95" s="35">
        <v>199989.39601</v>
      </c>
    </row>
    <row r="96" spans="1:9" ht="15.75" x14ac:dyDescent="0.25">
      <c r="A96" s="25" t="s">
        <v>180</v>
      </c>
      <c r="B96" s="19"/>
      <c r="C96" s="14" t="s">
        <v>135</v>
      </c>
      <c r="D96" s="36">
        <v>15468520.96342</v>
      </c>
      <c r="E96" s="36">
        <v>15825201.10916</v>
      </c>
      <c r="F96" s="36">
        <v>16167888.49192</v>
      </c>
      <c r="G96" s="36">
        <v>16407405.221960001</v>
      </c>
      <c r="H96" s="36">
        <v>16307934.17702</v>
      </c>
      <c r="I96" s="36">
        <v>16280525.072489999</v>
      </c>
    </row>
    <row r="97" spans="1:9" ht="15.75" x14ac:dyDescent="0.25">
      <c r="A97" s="24" t="s">
        <v>180</v>
      </c>
      <c r="B97" s="19" t="s">
        <v>174</v>
      </c>
      <c r="C97" s="15" t="s">
        <v>136</v>
      </c>
      <c r="D97" s="35">
        <v>4740337.8323400002</v>
      </c>
      <c r="E97" s="35">
        <v>4916792.7323399996</v>
      </c>
      <c r="F97" s="35">
        <v>5078146.3637100002</v>
      </c>
      <c r="G97" s="35">
        <v>5242769.78914</v>
      </c>
      <c r="H97" s="35">
        <v>5209712.5448399996</v>
      </c>
      <c r="I97" s="35">
        <v>5113606.0857999995</v>
      </c>
    </row>
    <row r="98" spans="1:9" ht="15.75" x14ac:dyDescent="0.25">
      <c r="A98" s="24" t="s">
        <v>180</v>
      </c>
      <c r="B98" s="19" t="s">
        <v>175</v>
      </c>
      <c r="C98" s="15" t="s">
        <v>137</v>
      </c>
      <c r="D98" s="35">
        <v>7313787.7358400002</v>
      </c>
      <c r="E98" s="35">
        <v>7454754.9033000004</v>
      </c>
      <c r="F98" s="35">
        <v>7537514.82424</v>
      </c>
      <c r="G98" s="35">
        <v>7754310.0914700003</v>
      </c>
      <c r="H98" s="35">
        <v>7745905.4194400003</v>
      </c>
      <c r="I98" s="35">
        <v>7804234.4661100004</v>
      </c>
    </row>
    <row r="99" spans="1:9" ht="15.75" x14ac:dyDescent="0.25">
      <c r="A99" s="24" t="s">
        <v>180</v>
      </c>
      <c r="B99" s="19" t="s">
        <v>176</v>
      </c>
      <c r="C99" s="15" t="s">
        <v>138</v>
      </c>
      <c r="D99" s="35">
        <v>541146.37138999999</v>
      </c>
      <c r="E99" s="35">
        <v>564434.66515999998</v>
      </c>
      <c r="F99" s="35">
        <v>654169.58510999999</v>
      </c>
      <c r="G99" s="35">
        <v>667868.36013000004</v>
      </c>
      <c r="H99" s="35">
        <v>667849.35869000002</v>
      </c>
      <c r="I99" s="35">
        <v>658278.88679999998</v>
      </c>
    </row>
    <row r="100" spans="1:9" ht="15.75" x14ac:dyDescent="0.25">
      <c r="A100" s="24" t="s">
        <v>180</v>
      </c>
      <c r="B100" s="19" t="s">
        <v>177</v>
      </c>
      <c r="C100" s="15" t="s">
        <v>139</v>
      </c>
      <c r="D100" s="35">
        <v>1503399.1610000001</v>
      </c>
      <c r="E100" s="35">
        <v>1484892.58696</v>
      </c>
      <c r="F100" s="35">
        <v>1500871.2850200001</v>
      </c>
      <c r="G100" s="35">
        <v>1506299.6429099999</v>
      </c>
      <c r="H100" s="35">
        <v>1515073.2891299999</v>
      </c>
      <c r="I100" s="35">
        <v>1561042.79846</v>
      </c>
    </row>
    <row r="101" spans="1:9" ht="31.5" x14ac:dyDescent="0.25">
      <c r="A101" s="24" t="s">
        <v>180</v>
      </c>
      <c r="B101" s="19" t="s">
        <v>178</v>
      </c>
      <c r="C101" s="15" t="s">
        <v>140</v>
      </c>
      <c r="D101" s="35">
        <v>139776.60798999999</v>
      </c>
      <c r="E101" s="35">
        <v>142160.22688</v>
      </c>
      <c r="F101" s="35">
        <v>142171.79688000001</v>
      </c>
      <c r="G101" s="35">
        <v>141543.81521999999</v>
      </c>
      <c r="H101" s="35">
        <v>142051.09563</v>
      </c>
      <c r="I101" s="35">
        <v>140940.41277</v>
      </c>
    </row>
    <row r="102" spans="1:9" ht="15.75" x14ac:dyDescent="0.25">
      <c r="A102" s="24" t="s">
        <v>180</v>
      </c>
      <c r="B102" s="19" t="s">
        <v>180</v>
      </c>
      <c r="C102" s="15" t="s">
        <v>141</v>
      </c>
      <c r="D102" s="35">
        <v>460573.42674999998</v>
      </c>
      <c r="E102" s="35">
        <v>466477.32675000001</v>
      </c>
      <c r="F102" s="35">
        <v>457646.65175000002</v>
      </c>
      <c r="G102" s="35">
        <v>279232.50676000002</v>
      </c>
      <c r="H102" s="35">
        <v>208593.8052</v>
      </c>
      <c r="I102" s="35">
        <v>186734.55296</v>
      </c>
    </row>
    <row r="103" spans="1:9" ht="15.75" x14ac:dyDescent="0.25">
      <c r="A103" s="24" t="s">
        <v>180</v>
      </c>
      <c r="B103" s="19" t="s">
        <v>183</v>
      </c>
      <c r="C103" s="15" t="s">
        <v>142</v>
      </c>
      <c r="D103" s="35">
        <v>769499.82811</v>
      </c>
      <c r="E103" s="35">
        <v>795688.66776999994</v>
      </c>
      <c r="F103" s="35">
        <v>797367.98520999996</v>
      </c>
      <c r="G103" s="35">
        <v>815381.01633000001</v>
      </c>
      <c r="H103" s="35">
        <v>818748.66408999998</v>
      </c>
      <c r="I103" s="35">
        <v>815687.86959000002</v>
      </c>
    </row>
    <row r="104" spans="1:9" ht="15.75" x14ac:dyDescent="0.25">
      <c r="A104" s="25" t="s">
        <v>186</v>
      </c>
      <c r="B104" s="19"/>
      <c r="C104" s="14" t="s">
        <v>143</v>
      </c>
      <c r="D104" s="36">
        <v>1199224.4669999999</v>
      </c>
      <c r="E104" s="36">
        <v>1199449.4669999999</v>
      </c>
      <c r="F104" s="36">
        <v>1121934.66316</v>
      </c>
      <c r="G104" s="36">
        <v>1015891.72674</v>
      </c>
      <c r="H104" s="36">
        <v>1039073.21175</v>
      </c>
      <c r="I104" s="36">
        <v>963298.34591000003</v>
      </c>
    </row>
    <row r="105" spans="1:9" ht="15.75" x14ac:dyDescent="0.25">
      <c r="A105" s="24" t="s">
        <v>186</v>
      </c>
      <c r="B105" s="19" t="s">
        <v>174</v>
      </c>
      <c r="C105" s="15" t="s">
        <v>144</v>
      </c>
      <c r="D105" s="35">
        <v>1146852.3670000001</v>
      </c>
      <c r="E105" s="35">
        <v>1147077.3670000001</v>
      </c>
      <c r="F105" s="35">
        <v>1069399.9560199999</v>
      </c>
      <c r="G105" s="35">
        <v>962609.61976999999</v>
      </c>
      <c r="H105" s="35">
        <v>985591.02076999994</v>
      </c>
      <c r="I105" s="35">
        <v>909681.22201999999</v>
      </c>
    </row>
    <row r="106" spans="1:9" ht="31.5" x14ac:dyDescent="0.25">
      <c r="A106" s="24" t="s">
        <v>186</v>
      </c>
      <c r="B106" s="19" t="s">
        <v>177</v>
      </c>
      <c r="C106" s="15" t="s">
        <v>145</v>
      </c>
      <c r="D106" s="35">
        <v>52372.1</v>
      </c>
      <c r="E106" s="35">
        <v>52372.1</v>
      </c>
      <c r="F106" s="35">
        <v>52534.707139999999</v>
      </c>
      <c r="G106" s="35">
        <v>53282.106970000001</v>
      </c>
      <c r="H106" s="35">
        <v>53482.190979999999</v>
      </c>
      <c r="I106" s="35">
        <v>53617.123890000003</v>
      </c>
    </row>
    <row r="107" spans="1:9" ht="15.75" x14ac:dyDescent="0.25">
      <c r="A107" s="25" t="s">
        <v>183</v>
      </c>
      <c r="B107" s="19"/>
      <c r="C107" s="14" t="s">
        <v>146</v>
      </c>
      <c r="D107" s="36">
        <v>8291363.3899999997</v>
      </c>
      <c r="E107" s="36">
        <v>8383666.3859999999</v>
      </c>
      <c r="F107" s="36">
        <v>8666074.2916000001</v>
      </c>
      <c r="G107" s="36">
        <v>8496482.7226800006</v>
      </c>
      <c r="H107" s="36">
        <v>9277962.3451799992</v>
      </c>
      <c r="I107" s="36">
        <v>8974916.1686799992</v>
      </c>
    </row>
    <row r="108" spans="1:9" ht="15.75" x14ac:dyDescent="0.25">
      <c r="A108" s="24" t="s">
        <v>183</v>
      </c>
      <c r="B108" s="19" t="s">
        <v>174</v>
      </c>
      <c r="C108" s="15" t="s">
        <v>147</v>
      </c>
      <c r="D108" s="35">
        <v>2080117.54</v>
      </c>
      <c r="E108" s="35">
        <v>2096965.41466</v>
      </c>
      <c r="F108" s="35">
        <v>2398587.6058899998</v>
      </c>
      <c r="G108" s="35">
        <v>3495010.2059200001</v>
      </c>
      <c r="H108" s="35">
        <v>3749094.3651200002</v>
      </c>
      <c r="I108" s="35">
        <v>3795334.84314</v>
      </c>
    </row>
    <row r="109" spans="1:9" ht="15.75" x14ac:dyDescent="0.25">
      <c r="A109" s="24" t="s">
        <v>183</v>
      </c>
      <c r="B109" s="19" t="s">
        <v>175</v>
      </c>
      <c r="C109" s="15" t="s">
        <v>148</v>
      </c>
      <c r="D109" s="35">
        <v>1717486.04</v>
      </c>
      <c r="E109" s="35">
        <v>1722689.3913400001</v>
      </c>
      <c r="F109" s="35">
        <v>1732742.2083699999</v>
      </c>
      <c r="G109" s="35">
        <v>2283032.68566</v>
      </c>
      <c r="H109" s="35">
        <v>2384733.7358599999</v>
      </c>
      <c r="I109" s="35">
        <v>2474987.1256499998</v>
      </c>
    </row>
    <row r="110" spans="1:9" ht="31.5" x14ac:dyDescent="0.25">
      <c r="A110" s="24" t="s">
        <v>183</v>
      </c>
      <c r="B110" s="19" t="s">
        <v>176</v>
      </c>
      <c r="C110" s="15" t="s">
        <v>149</v>
      </c>
      <c r="D110" s="35">
        <v>74571.100000000006</v>
      </c>
      <c r="E110" s="35">
        <v>74571.100000000006</v>
      </c>
      <c r="F110" s="35">
        <v>73761.100000000006</v>
      </c>
      <c r="G110" s="35">
        <v>73761.100000000006</v>
      </c>
      <c r="H110" s="35">
        <v>73514.324529999998</v>
      </c>
      <c r="I110" s="35">
        <v>73455.260179999997</v>
      </c>
    </row>
    <row r="111" spans="1:9" ht="15.75" x14ac:dyDescent="0.25">
      <c r="A111" s="24" t="s">
        <v>183</v>
      </c>
      <c r="B111" s="19" t="s">
        <v>177</v>
      </c>
      <c r="C111" s="15" t="s">
        <v>150</v>
      </c>
      <c r="D111" s="35">
        <v>523409.71</v>
      </c>
      <c r="E111" s="35">
        <v>574346.89</v>
      </c>
      <c r="F111" s="35">
        <v>641893.14127000002</v>
      </c>
      <c r="G111" s="35">
        <v>774630.29929999996</v>
      </c>
      <c r="H111" s="35">
        <v>858618.32412</v>
      </c>
      <c r="I111" s="35">
        <v>905286.34828000003</v>
      </c>
    </row>
    <row r="112" spans="1:9" ht="47.25" x14ac:dyDescent="0.25">
      <c r="A112" s="24" t="s">
        <v>183</v>
      </c>
      <c r="B112" s="19" t="s">
        <v>179</v>
      </c>
      <c r="C112" s="15" t="s">
        <v>151</v>
      </c>
      <c r="D112" s="35">
        <v>76763.929999999993</v>
      </c>
      <c r="E112" s="35">
        <v>76763.929999999993</v>
      </c>
      <c r="F112" s="35">
        <v>76831.360000000001</v>
      </c>
      <c r="G112" s="35">
        <v>76807.952999999994</v>
      </c>
      <c r="H112" s="35">
        <v>76734.284</v>
      </c>
      <c r="I112" s="35">
        <v>76275.643299999996</v>
      </c>
    </row>
    <row r="113" spans="1:9" ht="15.75" x14ac:dyDescent="0.25">
      <c r="A113" s="24" t="s">
        <v>183</v>
      </c>
      <c r="B113" s="19" t="s">
        <v>183</v>
      </c>
      <c r="C113" s="15" t="s">
        <v>152</v>
      </c>
      <c r="D113" s="35">
        <v>3819015.07</v>
      </c>
      <c r="E113" s="35">
        <v>3838329.66</v>
      </c>
      <c r="F113" s="35">
        <v>3742258.8760700002</v>
      </c>
      <c r="G113" s="35">
        <v>1793240.4787999999</v>
      </c>
      <c r="H113" s="35">
        <v>2135267.3115500002</v>
      </c>
      <c r="I113" s="35">
        <v>1649576.9481299999</v>
      </c>
    </row>
    <row r="114" spans="1:9" ht="15.75" x14ac:dyDescent="0.25">
      <c r="A114" s="25" t="s">
        <v>184</v>
      </c>
      <c r="B114" s="19"/>
      <c r="C114" s="14" t="s">
        <v>153</v>
      </c>
      <c r="D114" s="36">
        <v>14539430.477059999</v>
      </c>
      <c r="E114" s="36">
        <v>14795987.185939999</v>
      </c>
      <c r="F114" s="36">
        <v>15025542.47484</v>
      </c>
      <c r="G114" s="36">
        <v>15319630.181159999</v>
      </c>
      <c r="H114" s="36">
        <v>15113391.46446</v>
      </c>
      <c r="I114" s="36">
        <v>14796511.47964</v>
      </c>
    </row>
    <row r="115" spans="1:9" ht="15.75" x14ac:dyDescent="0.25">
      <c r="A115" s="24" t="s">
        <v>184</v>
      </c>
      <c r="B115" s="19" t="s">
        <v>174</v>
      </c>
      <c r="C115" s="15" t="s">
        <v>154</v>
      </c>
      <c r="D115" s="35">
        <v>106658.1</v>
      </c>
      <c r="E115" s="35">
        <v>106658.1</v>
      </c>
      <c r="F115" s="35">
        <v>106658.1</v>
      </c>
      <c r="G115" s="35">
        <v>106658.1</v>
      </c>
      <c r="H115" s="35">
        <v>116306.79</v>
      </c>
      <c r="I115" s="35">
        <v>116506.79</v>
      </c>
    </row>
    <row r="116" spans="1:9" ht="15.75" x14ac:dyDescent="0.25">
      <c r="A116" s="24" t="s">
        <v>184</v>
      </c>
      <c r="B116" s="19" t="s">
        <v>175</v>
      </c>
      <c r="C116" s="15" t="s">
        <v>155</v>
      </c>
      <c r="D116" s="35">
        <v>2312666.3530000001</v>
      </c>
      <c r="E116" s="35">
        <v>2330116.1129999999</v>
      </c>
      <c r="F116" s="35">
        <v>2320483.3930000002</v>
      </c>
      <c r="G116" s="35">
        <v>2391729.4789100001</v>
      </c>
      <c r="H116" s="35">
        <v>2507798.8385100001</v>
      </c>
      <c r="I116" s="35">
        <v>2466592.67252</v>
      </c>
    </row>
    <row r="117" spans="1:9" ht="15.75" x14ac:dyDescent="0.25">
      <c r="A117" s="24" t="s">
        <v>184</v>
      </c>
      <c r="B117" s="19" t="s">
        <v>176</v>
      </c>
      <c r="C117" s="15" t="s">
        <v>156</v>
      </c>
      <c r="D117" s="35">
        <v>8321930.0999999996</v>
      </c>
      <c r="E117" s="35">
        <v>8383522.6631500004</v>
      </c>
      <c r="F117" s="35">
        <v>7823176.7241500001</v>
      </c>
      <c r="G117" s="35">
        <v>8031608.87959</v>
      </c>
      <c r="H117" s="35">
        <v>7841525.81434</v>
      </c>
      <c r="I117" s="35">
        <v>7784664.4737200001</v>
      </c>
    </row>
    <row r="118" spans="1:9" ht="15.75" x14ac:dyDescent="0.25">
      <c r="A118" s="24" t="s">
        <v>184</v>
      </c>
      <c r="B118" s="19" t="s">
        <v>177</v>
      </c>
      <c r="C118" s="15" t="s">
        <v>157</v>
      </c>
      <c r="D118" s="35">
        <v>3553360.05</v>
      </c>
      <c r="E118" s="35">
        <v>3718815.5957300002</v>
      </c>
      <c r="F118" s="35">
        <v>4504393.0386300003</v>
      </c>
      <c r="G118" s="35">
        <v>4493128.9203000003</v>
      </c>
      <c r="H118" s="35">
        <v>4341924.7328899996</v>
      </c>
      <c r="I118" s="35">
        <v>4130321.3786300002</v>
      </c>
    </row>
    <row r="119" spans="1:9" ht="31.5" x14ac:dyDescent="0.25">
      <c r="A119" s="24" t="s">
        <v>184</v>
      </c>
      <c r="B119" s="19" t="s">
        <v>179</v>
      </c>
      <c r="C119" s="15" t="s">
        <v>158</v>
      </c>
      <c r="D119" s="35">
        <v>244815.87406</v>
      </c>
      <c r="E119" s="35">
        <v>256874.71406</v>
      </c>
      <c r="F119" s="35">
        <v>270831.21905999997</v>
      </c>
      <c r="G119" s="35">
        <v>296504.80235999997</v>
      </c>
      <c r="H119" s="35">
        <v>305835.28872000001</v>
      </c>
      <c r="I119" s="35">
        <v>298426.16476999997</v>
      </c>
    </row>
    <row r="120" spans="1:9" ht="15.75" x14ac:dyDescent="0.25">
      <c r="A120" s="25" t="s">
        <v>181</v>
      </c>
      <c r="B120" s="19"/>
      <c r="C120" s="14" t="s">
        <v>159</v>
      </c>
      <c r="D120" s="36">
        <v>1782713.1333300001</v>
      </c>
      <c r="E120" s="36">
        <v>1947429.80333</v>
      </c>
      <c r="F120" s="36">
        <v>1838801.16187</v>
      </c>
      <c r="G120" s="36">
        <v>1906981.57287</v>
      </c>
      <c r="H120" s="36">
        <v>1944200.2387699999</v>
      </c>
      <c r="I120" s="36">
        <v>1899161.6658399999</v>
      </c>
    </row>
    <row r="121" spans="1:9" ht="15.75" x14ac:dyDescent="0.25">
      <c r="A121" s="24" t="s">
        <v>181</v>
      </c>
      <c r="B121" s="19" t="s">
        <v>174</v>
      </c>
      <c r="C121" s="15" t="s">
        <v>160</v>
      </c>
      <c r="D121" s="35">
        <v>164438.65</v>
      </c>
      <c r="E121" s="35">
        <v>256588.22</v>
      </c>
      <c r="F121" s="35">
        <v>152614.07</v>
      </c>
      <c r="G121" s="35">
        <v>162614.07</v>
      </c>
      <c r="H121" s="35">
        <v>171439.08489999999</v>
      </c>
      <c r="I121" s="35">
        <v>171439.08489999999</v>
      </c>
    </row>
    <row r="122" spans="1:9" ht="15.75" x14ac:dyDescent="0.25">
      <c r="A122" s="24" t="s">
        <v>181</v>
      </c>
      <c r="B122" s="19" t="s">
        <v>175</v>
      </c>
      <c r="C122" s="15" t="s">
        <v>161</v>
      </c>
      <c r="D122" s="35">
        <v>636186.46282000002</v>
      </c>
      <c r="E122" s="35">
        <v>692186.46282000002</v>
      </c>
      <c r="F122" s="35">
        <v>695427.14281999995</v>
      </c>
      <c r="G122" s="35">
        <v>699496.73822000006</v>
      </c>
      <c r="H122" s="35">
        <v>696368.49621999997</v>
      </c>
      <c r="I122" s="35">
        <v>646043.82843999995</v>
      </c>
    </row>
    <row r="123" spans="1:9" ht="15.75" x14ac:dyDescent="0.25">
      <c r="A123" s="24" t="s">
        <v>181</v>
      </c>
      <c r="B123" s="19" t="s">
        <v>176</v>
      </c>
      <c r="C123" s="15" t="s">
        <v>162</v>
      </c>
      <c r="D123" s="35">
        <v>950221.92050999997</v>
      </c>
      <c r="E123" s="35">
        <v>966789.02050999994</v>
      </c>
      <c r="F123" s="35">
        <v>959207.44905000005</v>
      </c>
      <c r="G123" s="35">
        <v>1012414.26465</v>
      </c>
      <c r="H123" s="35">
        <v>1042236.15765</v>
      </c>
      <c r="I123" s="35">
        <v>1047522.2524999999</v>
      </c>
    </row>
    <row r="124" spans="1:9" ht="31.5" x14ac:dyDescent="0.25">
      <c r="A124" s="24" t="s">
        <v>181</v>
      </c>
      <c r="B124" s="19" t="s">
        <v>178</v>
      </c>
      <c r="C124" s="15" t="s">
        <v>163</v>
      </c>
      <c r="D124" s="35">
        <v>31866.1</v>
      </c>
      <c r="E124" s="35">
        <v>31866.1</v>
      </c>
      <c r="F124" s="35">
        <v>31552.5</v>
      </c>
      <c r="G124" s="35">
        <v>32456.5</v>
      </c>
      <c r="H124" s="35">
        <v>34156.5</v>
      </c>
      <c r="I124" s="35">
        <v>34156.5</v>
      </c>
    </row>
    <row r="125" spans="1:9" ht="15.75" x14ac:dyDescent="0.25">
      <c r="A125" s="25" t="s">
        <v>187</v>
      </c>
      <c r="B125" s="19"/>
      <c r="C125" s="14" t="s">
        <v>164</v>
      </c>
      <c r="D125" s="36">
        <v>68710.53</v>
      </c>
      <c r="E125" s="36">
        <v>68710.53</v>
      </c>
      <c r="F125" s="36">
        <v>68547.649999999994</v>
      </c>
      <c r="G125" s="36">
        <v>68547.649999999994</v>
      </c>
      <c r="H125" s="36">
        <v>68547.649999999994</v>
      </c>
      <c r="I125" s="36">
        <v>68547.649999999994</v>
      </c>
    </row>
    <row r="126" spans="1:9" ht="15.75" x14ac:dyDescent="0.25">
      <c r="A126" s="24" t="s">
        <v>187</v>
      </c>
      <c r="B126" s="19" t="s">
        <v>174</v>
      </c>
      <c r="C126" s="15" t="s">
        <v>165</v>
      </c>
      <c r="D126" s="35">
        <v>61100.23</v>
      </c>
      <c r="E126" s="35">
        <v>61100.23</v>
      </c>
      <c r="F126" s="35">
        <v>60937.35</v>
      </c>
      <c r="G126" s="35">
        <v>60937.35</v>
      </c>
      <c r="H126" s="35">
        <v>60937.35</v>
      </c>
      <c r="I126" s="35">
        <v>60937.35</v>
      </c>
    </row>
    <row r="127" spans="1:9" ht="15.75" x14ac:dyDescent="0.25">
      <c r="A127" s="24" t="s">
        <v>187</v>
      </c>
      <c r="B127" s="19" t="s">
        <v>175</v>
      </c>
      <c r="C127" s="15" t="s">
        <v>166</v>
      </c>
      <c r="D127" s="35">
        <v>7610.3</v>
      </c>
      <c r="E127" s="35">
        <v>7610.3</v>
      </c>
      <c r="F127" s="35">
        <v>7610.3</v>
      </c>
      <c r="G127" s="35">
        <v>7610.3</v>
      </c>
      <c r="H127" s="35">
        <v>7610.3</v>
      </c>
      <c r="I127" s="35">
        <v>7610.3</v>
      </c>
    </row>
    <row r="128" spans="1:9" ht="31.5" x14ac:dyDescent="0.25">
      <c r="A128" s="25" t="s">
        <v>182</v>
      </c>
      <c r="B128" s="19"/>
      <c r="C128" s="14" t="s">
        <v>167</v>
      </c>
      <c r="D128" s="36">
        <v>209949.9</v>
      </c>
      <c r="E128" s="36">
        <v>120571.15</v>
      </c>
      <c r="F128" s="36">
        <v>120571.15</v>
      </c>
      <c r="G128" s="36">
        <v>120997.38</v>
      </c>
      <c r="H128" s="36">
        <v>120997.38</v>
      </c>
      <c r="I128" s="36">
        <v>120308.85725</v>
      </c>
    </row>
    <row r="129" spans="1:9" ht="31.5" x14ac:dyDescent="0.25">
      <c r="A129" s="24" t="s">
        <v>182</v>
      </c>
      <c r="B129" s="19" t="s">
        <v>174</v>
      </c>
      <c r="C129" s="15" t="s">
        <v>168</v>
      </c>
      <c r="D129" s="35">
        <v>209949.9</v>
      </c>
      <c r="E129" s="35">
        <v>120571.15</v>
      </c>
      <c r="F129" s="35">
        <v>120571.15</v>
      </c>
      <c r="G129" s="35">
        <v>120997.38</v>
      </c>
      <c r="H129" s="35">
        <v>120997.38</v>
      </c>
      <c r="I129" s="35">
        <v>120308.85725</v>
      </c>
    </row>
    <row r="130" spans="1:9" ht="47.25" x14ac:dyDescent="0.25">
      <c r="A130" s="25" t="s">
        <v>185</v>
      </c>
      <c r="B130" s="19"/>
      <c r="C130" s="14" t="s">
        <v>169</v>
      </c>
      <c r="D130" s="36">
        <v>6335724.5999999996</v>
      </c>
      <c r="E130" s="36">
        <v>6372860.6124</v>
      </c>
      <c r="F130" s="36">
        <v>6448404.0593999997</v>
      </c>
      <c r="G130" s="36">
        <v>6789082.4784700004</v>
      </c>
      <c r="H130" s="36">
        <v>7182976.6610700004</v>
      </c>
      <c r="I130" s="36">
        <v>7297512.7280700002</v>
      </c>
    </row>
    <row r="131" spans="1:9" ht="47.25" x14ac:dyDescent="0.25">
      <c r="A131" s="24" t="s">
        <v>185</v>
      </c>
      <c r="B131" s="19" t="s">
        <v>174</v>
      </c>
      <c r="C131" s="15" t="s">
        <v>170</v>
      </c>
      <c r="D131" s="35">
        <v>2239676</v>
      </c>
      <c r="E131" s="35">
        <v>2239676</v>
      </c>
      <c r="F131" s="35">
        <v>2239676</v>
      </c>
      <c r="G131" s="35">
        <v>2239676</v>
      </c>
      <c r="H131" s="35">
        <v>2239676</v>
      </c>
      <c r="I131" s="35">
        <v>2239676</v>
      </c>
    </row>
    <row r="132" spans="1:9" ht="15.75" x14ac:dyDescent="0.25">
      <c r="A132" s="24" t="s">
        <v>185</v>
      </c>
      <c r="B132" s="19" t="s">
        <v>175</v>
      </c>
      <c r="C132" s="15" t="s">
        <v>171</v>
      </c>
      <c r="D132" s="35">
        <v>1316801.6000000001</v>
      </c>
      <c r="E132" s="35">
        <v>1353937.6124</v>
      </c>
      <c r="F132" s="35">
        <v>1568067.2594000001</v>
      </c>
      <c r="G132" s="35">
        <v>1908745.6784699999</v>
      </c>
      <c r="H132" s="35">
        <v>2302639.8610700001</v>
      </c>
      <c r="I132" s="35">
        <v>2417175.9280699999</v>
      </c>
    </row>
    <row r="133" spans="1:9" ht="32.25" customHeight="1" x14ac:dyDescent="0.25">
      <c r="A133" s="28" t="s">
        <v>185</v>
      </c>
      <c r="B133" s="29" t="s">
        <v>176</v>
      </c>
      <c r="C133" s="15" t="s">
        <v>172</v>
      </c>
      <c r="D133" s="35">
        <v>2779247</v>
      </c>
      <c r="E133" s="35">
        <v>2779247</v>
      </c>
      <c r="F133" s="35">
        <v>2640660.7999999998</v>
      </c>
      <c r="G133" s="35">
        <v>2640660.7999999998</v>
      </c>
      <c r="H133" s="35">
        <v>2640660.7999999998</v>
      </c>
      <c r="I133" s="35">
        <v>2640660.7999999998</v>
      </c>
    </row>
    <row r="134" spans="1:9" ht="18" customHeight="1" x14ac:dyDescent="0.25">
      <c r="A134" s="30"/>
      <c r="B134" s="31"/>
      <c r="C134" s="27" t="s">
        <v>92</v>
      </c>
      <c r="D134" s="52">
        <f t="shared" ref="D134:I134" si="13">D130+D128+D125+D120+D114+D107+D104+D96+D92+D87+D75+D69+D66+D57</f>
        <v>76981678.859000012</v>
      </c>
      <c r="E134" s="52">
        <f t="shared" si="13"/>
        <v>87278503.215729997</v>
      </c>
      <c r="F134" s="52">
        <f t="shared" si="13"/>
        <v>88558737.236749992</v>
      </c>
      <c r="G134" s="52">
        <f t="shared" si="13"/>
        <v>95833530.059199989</v>
      </c>
      <c r="H134" s="52">
        <f t="shared" si="13"/>
        <v>97515365.893059999</v>
      </c>
      <c r="I134" s="52">
        <f t="shared" si="13"/>
        <v>96391737.378299981</v>
      </c>
    </row>
    <row r="135" spans="1:9" x14ac:dyDescent="0.25">
      <c r="A135" s="26"/>
      <c r="B135" s="26"/>
      <c r="C135" s="26"/>
      <c r="D135" s="33"/>
      <c r="E135" s="33"/>
      <c r="F135" s="33"/>
      <c r="G135" s="33"/>
      <c r="H135" s="33"/>
      <c r="I135" s="33"/>
    </row>
  </sheetData>
  <autoFilter ref="A5:L55"/>
  <mergeCells count="57">
    <mergeCell ref="A47:B47"/>
    <mergeCell ref="A48:B48"/>
    <mergeCell ref="A49:B49"/>
    <mergeCell ref="A50:B50"/>
    <mergeCell ref="A55:B55"/>
    <mergeCell ref="A51:B51"/>
    <mergeCell ref="A52:B52"/>
    <mergeCell ref="A53:B53"/>
    <mergeCell ref="A54:B54"/>
    <mergeCell ref="A35:B35"/>
    <mergeCell ref="A6:B6"/>
    <mergeCell ref="A24:B24"/>
    <mergeCell ref="A28:B28"/>
    <mergeCell ref="A29:B29"/>
    <mergeCell ref="A23:B23"/>
    <mergeCell ref="A14:B14"/>
    <mergeCell ref="A18:B18"/>
    <mergeCell ref="A22:B22"/>
    <mergeCell ref="A25:B25"/>
    <mergeCell ref="A8:B8"/>
    <mergeCell ref="A9:B9"/>
    <mergeCell ref="A10:B10"/>
    <mergeCell ref="A11:B11"/>
    <mergeCell ref="A16:B16"/>
    <mergeCell ref="A17:B17"/>
    <mergeCell ref="A46:B46"/>
    <mergeCell ref="A26:B26"/>
    <mergeCell ref="A27:B27"/>
    <mergeCell ref="A34:B34"/>
    <mergeCell ref="A38:B38"/>
    <mergeCell ref="A41:B41"/>
    <mergeCell ref="A40:B40"/>
    <mergeCell ref="A36:B36"/>
    <mergeCell ref="A37:B37"/>
    <mergeCell ref="A39:B39"/>
    <mergeCell ref="A42:B42"/>
    <mergeCell ref="A43:B43"/>
    <mergeCell ref="A30:B30"/>
    <mergeCell ref="A31:B31"/>
    <mergeCell ref="A32:B32"/>
    <mergeCell ref="A33:B33"/>
    <mergeCell ref="A56:I56"/>
    <mergeCell ref="A21:B21"/>
    <mergeCell ref="A1:L1"/>
    <mergeCell ref="A2:L2"/>
    <mergeCell ref="D4:I4"/>
    <mergeCell ref="A3:I3"/>
    <mergeCell ref="A4:B5"/>
    <mergeCell ref="C4:C5"/>
    <mergeCell ref="A7:I7"/>
    <mergeCell ref="A12:B12"/>
    <mergeCell ref="A13:B13"/>
    <mergeCell ref="A15:B15"/>
    <mergeCell ref="A19:B19"/>
    <mergeCell ref="A20:B20"/>
    <mergeCell ref="A44:B44"/>
    <mergeCell ref="A45:B45"/>
  </mergeCells>
  <pageMargins left="0.47244094488188981" right="0.15748031496062992" top="0.19685039370078741" bottom="0.31496062992125984" header="0.15748031496062992" footer="0.15748031496062992"/>
  <pageSetup paperSize="9" scale="78" fitToHeight="0" orientation="landscape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изменения в закон о краевом бюд</vt:lpstr>
      <vt:lpstr>'изменения в закон о краевом бюд'!Заголовки_для_печати</vt:lpstr>
      <vt:lpstr>'изменения в закон о краевом бюд'!Область_печати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2021-05-26T01:38:25Z</dcterms:modified>
</cp:coreProperties>
</file>